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Диск D\Мои документы\ЧЕРНЯЕВА\ИСПОЛНЕНИЕ БЮДЖЕТА 2025 год\исполнение бюджета 1 квартал 2025 год\"/>
    </mc:Choice>
  </mc:AlternateContent>
  <xr:revisionPtr revIDLastSave="0" documentId="8_{F47540E4-B9B5-45CB-9FC5-D7451416295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8" i="2" l="1"/>
  <c r="H109" i="2"/>
  <c r="H110" i="2"/>
  <c r="H111" i="2"/>
  <c r="H112" i="2"/>
  <c r="F108" i="2"/>
  <c r="F109" i="2"/>
  <c r="F110" i="2"/>
  <c r="F111" i="2"/>
  <c r="F112" i="2"/>
  <c r="F107" i="2"/>
  <c r="H107" i="2"/>
  <c r="F157" i="2"/>
  <c r="H157" i="2"/>
  <c r="F156" i="2"/>
  <c r="H156" i="2"/>
  <c r="C158" i="2"/>
  <c r="F52" i="2"/>
  <c r="H52" i="2"/>
  <c r="F51" i="2"/>
  <c r="H51" i="2"/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0" i="2"/>
  <c r="E158" i="2" l="1"/>
  <c r="H158" i="2" s="1"/>
  <c r="D158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0" i="2"/>
  <c r="F158" i="2" l="1"/>
</calcChain>
</file>

<file path=xl/sharedStrings.xml><?xml version="1.0" encoding="utf-8"?>
<sst xmlns="http://schemas.openxmlformats.org/spreadsheetml/2006/main" count="311" uniqueCount="305">
  <si>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</si>
  <si>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</si>
  <si>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</si>
  <si>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</si>
  <si>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</si>
  <si>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</si>
  <si>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</si>
  <si>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</si>
  <si>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</si>
  <si>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</si>
  <si>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</si>
  <si>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</si>
  <si>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</si>
  <si>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</si>
  <si>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</si>
  <si>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</si>
  <si>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</si>
  <si>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</si>
  <si>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</si>
  <si>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</si>
  <si>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</si>
  <si>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</si>
  <si>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</si>
  <si>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</si>
  <si>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</si>
  <si>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</si>
  <si>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</si>
  <si>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</si>
  <si>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</si>
  <si>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</si>
  <si>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</si>
  <si>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</si>
  <si>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</si>
  <si>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</si>
  <si>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</si>
  <si>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</si>
  <si>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</si>
  <si>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</si>
  <si>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</si>
  <si>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</si>
  <si>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</si>
  <si>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</si>
  <si>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</si>
  <si>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</si>
  <si>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</si>
  <si>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</si>
  <si>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</si>
  <si>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</si>
  <si>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</si>
  <si>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</si>
  <si>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</si>
  <si>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</si>
  <si>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</si>
  <si>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</si>
  <si>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</si>
  <si>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</si>
  <si>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</si>
  <si>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</si>
  <si>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</si>
  <si>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</si>
  <si>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</si>
  <si>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</si>
  <si>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</si>
  <si>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</si>
  <si>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</si>
  <si>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</si>
  <si>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</si>
  <si>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</si>
  <si>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</si>
  <si>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</si>
  <si>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</si>
  <si>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</si>
  <si>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</si>
  <si>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</si>
  <si>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</si>
  <si>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</si>
  <si>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</si>
  <si>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</si>
  <si>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</si>
  <si>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</si>
  <si>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</si>
  <si>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</si>
  <si>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</si>
  <si>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</si>
  <si>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</si>
  <si>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</si>
  <si>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</si>
  <si>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</si>
  <si>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</si>
  <si>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</si>
  <si>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</si>
  <si>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</si>
  <si>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</si>
  <si>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</si>
  <si>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</si>
  <si>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</si>
  <si>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</si>
  <si>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</si>
  <si>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</si>
  <si>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</si>
  <si>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</si>
  <si>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</si>
  <si>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</si>
  <si>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</si>
  <si>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</si>
  <si>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</si>
  <si>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</si>
  <si>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</si>
  <si>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</si>
  <si>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</si>
  <si>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</si>
  <si>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</si>
  <si>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</si>
  <si>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</si>
  <si>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</si>
  <si>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</si>
  <si>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</si>
  <si>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</si>
  <si>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</si>
  <si>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</si>
  <si>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</si>
  <si>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</si>
  <si>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</si>
  <si>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</si>
  <si>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</si>
  <si>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</si>
  <si>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</si>
  <si>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</si>
  <si>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</si>
  <si>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</si>
  <si>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</si>
  <si>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</si>
  <si>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</si>
  <si>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</si>
  <si>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</si>
  <si>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</si>
  <si>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</si>
  <si>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</si>
  <si>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</si>
  <si>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</si>
  <si>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</si>
  <si>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</si>
  <si>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</si>
  <si>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</si>
  <si>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</si>
  <si>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</si>
  <si>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</si>
  <si>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</si>
  <si>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</si>
  <si>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</si>
  <si>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</si>
  <si>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</si>
  <si>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</si>
  <si>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</si>
  <si>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</si>
  <si>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</si>
  <si>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</si>
  <si>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</si>
  <si>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</si>
  <si>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</si>
  <si>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</si>
  <si>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</si>
  <si>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</si>
  <si>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</si>
  <si>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</si>
  <si>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</si>
  <si>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</si>
  <si>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</si>
  <si>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</si>
  <si>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</si>
  <si>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</si>
  <si>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</si>
  <si>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</si>
  <si>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</si>
  <si>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</si>
  <si>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</si>
  <si>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</si>
  <si>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</si>
  <si>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</si>
  <si>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</si>
  <si>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</si>
  <si>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</si>
  <si>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</si>
  <si>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</si>
  <si>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</si>
  <si>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</si>
  <si>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</si>
  <si>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</si>
  <si>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</si>
  <si>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</si>
  <si>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</si>
  <si>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</si>
  <si>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</si>
  <si>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</si>
  <si>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</si>
  <si>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</si>
  <si>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</si>
  <si>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</si>
  <si>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</si>
  <si>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</si>
  <si>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</si>
  <si>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</si>
  <si>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</si>
  <si>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</si>
  <si>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</si>
  <si>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</si>
  <si>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</si>
  <si>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</si>
  <si>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</si>
  <si>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</si>
  <si>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</si>
  <si>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</si>
  <si>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</si>
  <si>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</si>
  <si>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</si>
  <si>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</si>
  <si>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</si>
  <si>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</si>
  <si>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</si>
  <si>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</si>
  <si>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</si>
  <si>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</si>
  <si>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</si>
  <si>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</si>
  <si>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</si>
  <si>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</si>
  <si>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</si>
  <si>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</si>
  <si>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</si>
  <si>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муниципальных районов на техническое оснащение региональных и муниципальных музеев</t>
  </si>
  <si>
    <t>000 2 02 25590 05 0000 150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</si>
  <si>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</si>
  <si>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</si>
  <si>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</si>
  <si>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</si>
  <si>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</si>
  <si>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</si>
  <si>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</si>
  <si>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</si>
  <si>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</si>
  <si>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</si>
  <si>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</si>
  <si>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</si>
  <si>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</si>
  <si>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</si>
  <si>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</si>
  <si>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</si>
  <si>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</si>
  <si>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</si>
  <si>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</si>
  <si>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</si>
  <si>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</si>
  <si>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</si>
  <si>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</si>
  <si>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</si>
  <si>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</si>
  <si>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</si>
  <si>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</si>
  <si>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</si>
  <si>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</si>
  <si>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</si>
  <si>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</si>
  <si>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</si>
  <si>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</si>
  <si>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</si>
  <si>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</si>
  <si>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</si>
  <si>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</si>
  <si>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</si>
  <si>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</si>
  <si>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</si>
  <si>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</si>
  <si>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</si>
  <si>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</si>
  <si>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</si>
  <si>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>Код бюджетной классификации Российской Федерации</t>
  </si>
  <si>
    <t>Наименование доходов</t>
  </si>
  <si>
    <t>ВСЕГО ДОХОДОВ</t>
  </si>
  <si>
    <t>1</t>
  </si>
  <si>
    <t>2</t>
  </si>
  <si>
    <t>Доходы  бюджета Брасовского муниципального района за 1 квартал 2025 года года в сравнении с соответствующим периодом 2024 года</t>
  </si>
  <si>
    <t>Процент исполнения к прогнозным параметрам доходов</t>
  </si>
  <si>
    <t>Темп изменений 2024 года к соответствующему периоду 2023 года, %</t>
  </si>
  <si>
    <t xml:space="preserve"> 000 1110507000 0000 120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</si>
  <si>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</si>
  <si>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000 1110507505 0000 120</t>
  </si>
  <si>
    <t>Доходы от сдачи в аренду имущества, составляющего казну муниципальных районов (за исключением земельных участков)</t>
  </si>
  <si>
    <t>Кассовое исполнение 
за 1квартал 2024 года</t>
  </si>
  <si>
    <t>Прогноз доходов на 2025 год</t>
  </si>
  <si>
    <t>Кассовое исполнение 
за 1 квартал 2025 года</t>
  </si>
  <si>
    <t>Темп изменений 2025 года к соответствующему периоду 2024 года, %</t>
  </si>
  <si>
    <t xml:space="preserve"> 000 1160700000 0000 140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</si>
  <si>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</si>
  <si>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</si>
  <si>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</si>
  <si>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</si>
  <si>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</si>
  <si>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000 1161000000 0000 140</t>
  </si>
  <si>
    <t xml:space="preserve"> 000 1161012000 0000 140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</si>
  <si>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</si>
  <si>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</si>
  <si>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000 2080000000 0000 000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</si>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</sst>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_ ;\-#,##0.00"/>
    <numFmt numFmtId="166" formatCode="#,##0.0"/>
    <numFmt numFmtId="167" formatCode="0.0"/>
  </numFmts>
  <fonts count="18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35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/>
    </xf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9" fillId="0" borderId="1"/>
    <xf numFmtId="0" fontId="7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2" fillId="0" borderId="13">
      <alignment horizontal="left"/>
    </xf>
    <xf numFmtId="0" fontId="1" fillId="0" borderId="1"/>
    <xf numFmtId="0" fontId="1" fillId="0" borderId="1"/>
    <xf numFmtId="49" fontId="9" fillId="0" borderId="13">
      <alignment horizontal="center" vertical="center" wrapText="1"/>
    </xf>
    <xf numFmtId="49" fontId="9" fillId="0" borderId="13">
      <alignment horizontal="center" vertical="center" wrapText="1"/>
    </xf>
    <xf numFmtId="49" fontId="9" fillId="0" borderId="13">
      <alignment horizontal="center" vertical="center" wrapTex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1"/>
    <xf numFmtId="0" fontId="5" fillId="0" borderId="1" xfId="4">
      <alignment horizontal="right"/>
    </xf>
    <xf numFmtId="0" fontId="5" fillId="0" borderId="5" xfId="9">
      <alignment horizontal="right"/>
    </xf>
    <xf numFmtId="0" fontId="5" fillId="0" borderId="8" xfId="13">
      <alignment horizontal="right"/>
    </xf>
    <xf numFmtId="0" fontId="7" fillId="0" borderId="1" xfId="14"/>
    <xf numFmtId="0" fontId="2" fillId="0" borderId="5" xfId="32"/>
    <xf numFmtId="0" fontId="4" fillId="0" borderId="21" xfId="44">
      <alignment horizontal="left" wrapText="1" indent="2"/>
    </xf>
    <xf numFmtId="49" fontId="4" fillId="0" borderId="23" xfId="46">
      <alignment horizontal="center"/>
    </xf>
    <xf numFmtId="4" fontId="4" fillId="0" borderId="23" xfId="47">
      <alignment horizontal="right" shrinkToFit="1"/>
    </xf>
    <xf numFmtId="166" fontId="4" fillId="0" borderId="23" xfId="47" applyNumberFormat="1">
      <alignment horizontal="right" shrinkToFit="1"/>
    </xf>
    <xf numFmtId="0" fontId="16" fillId="0" borderId="34" xfId="6" applyFont="1" applyBorder="1"/>
    <xf numFmtId="0" fontId="4" fillId="0" borderId="34" xfId="16" applyBorder="1" applyAlignment="1"/>
    <xf numFmtId="4" fontId="6" fillId="0" borderId="34" xfId="6" applyNumberFormat="1" applyBorder="1"/>
    <xf numFmtId="167" fontId="4" fillId="0" borderId="34" xfId="29" applyNumberFormat="1" applyBorder="1" applyAlignment="1"/>
    <xf numFmtId="0" fontId="15" fillId="0" borderId="34" xfId="130" applyNumberFormat="1" applyFont="1" applyBorder="1" applyAlignment="1">
      <alignment horizontal="center" vertical="center" wrapText="1"/>
    </xf>
    <xf numFmtId="0" fontId="15" fillId="0" borderId="34" xfId="131" applyNumberFormat="1" applyFont="1" applyBorder="1" applyAlignment="1">
      <alignment horizontal="center" vertical="top" wrapText="1"/>
    </xf>
    <xf numFmtId="0" fontId="15" fillId="0" borderId="34" xfId="131" applyNumberFormat="1" applyFont="1" applyBorder="1" applyAlignment="1">
      <alignment horizontal="center" vertical="center" wrapText="1"/>
    </xf>
    <xf numFmtId="0" fontId="14" fillId="0" borderId="5" xfId="33" applyFont="1" applyBorder="1" applyAlignment="1">
      <alignment horizontal="center" vertical="center" wrapText="1"/>
    </xf>
    <xf numFmtId="0" fontId="14" fillId="0" borderId="1" xfId="33" applyFont="1" applyBorder="1" applyAlignment="1">
      <alignment horizontal="center" vertical="center" wrapText="1"/>
    </xf>
    <xf numFmtId="49" fontId="5" fillId="0" borderId="34" xfId="134" applyFont="1" applyBorder="1">
      <alignment horizontal="center" vertical="center" wrapText="1"/>
    </xf>
    <xf numFmtId="0" fontId="0" fillId="0" borderId="34" xfId="0" applyBorder="1" applyAlignment="1" applyProtection="1">
      <alignment horizontal="center"/>
      <protection locked="0"/>
    </xf>
    <xf numFmtId="49" fontId="15" fillId="0" borderId="35" xfId="130" applyNumberFormat="1" applyFont="1" applyBorder="1" applyAlignment="1">
      <alignment horizontal="center" vertical="center" wrapText="1"/>
    </xf>
    <xf numFmtId="49" fontId="15" fillId="0" borderId="36" xfId="130" applyNumberFormat="1" applyFont="1" applyBorder="1" applyAlignment="1">
      <alignment horizontal="center" vertical="center" wrapText="1"/>
    </xf>
    <xf numFmtId="0" fontId="17" fillId="0" borderId="34" xfId="0" applyFont="1" applyBorder="1" applyAlignment="1" applyProtection="1">
      <alignment horizontal="center" vertical="center" wrapText="1"/>
      <protection locked="0"/>
    </xf>
    <xf numFmtId="0" fontId="4" fillId="0" borderId="2" xfId="20" applyAlignment="1">
      <alignment horizontal="center"/>
    </xf>
    <xf numFmtId="0" fontId="7" fillId="0" borderId="1" xfId="14" applyAlignment="1">
      <alignment horizontal="left" wrapText="1" indent="2"/>
    </xf>
    <xf numFmtId="49" fontId="4" fillId="0" borderId="39" xfId="46" applyBorder="1">
      <alignment horizontal="center"/>
    </xf>
    <xf numFmtId="0" fontId="4" fillId="0" borderId="40" xfId="44" applyBorder="1">
      <alignment horizontal="left" wrapText="1" indent="2"/>
    </xf>
    <xf numFmtId="0" fontId="4" fillId="0" borderId="34" xfId="20" applyBorder="1" applyAlignment="1">
      <alignment horizontal="center"/>
    </xf>
    <xf numFmtId="0" fontId="7" fillId="0" borderId="34" xfId="14" applyBorder="1" applyAlignment="1">
      <alignment horizontal="left" wrapText="1" indent="2"/>
    </xf>
    <xf numFmtId="4" fontId="4" fillId="0" borderId="38" xfId="30" applyNumberFormat="1" applyBorder="1" applyAlignment="1">
      <alignment horizontal="right"/>
    </xf>
    <xf numFmtId="4" fontId="4" fillId="0" borderId="37" xfId="30" applyNumberFormat="1" applyBorder="1" applyAlignment="1">
      <alignment horizontal="right"/>
    </xf>
    <xf numFmtId="167" fontId="0" fillId="0" borderId="34" xfId="0" applyNumberFormat="1" applyBorder="1" applyProtection="1">
      <protection locked="0"/>
    </xf>
    <xf numFmtId="0" fontId="4" fillId="0" borderId="20" xfId="20" applyBorder="1" applyAlignment="1">
      <alignment horizontal="center"/>
    </xf>
    <xf numFmtId="0" fontId="7" fillId="0" borderId="25" xfId="14" applyBorder="1" applyAlignment="1">
      <alignment horizontal="left" wrapText="1" indent="2"/>
    </xf>
    <xf numFmtId="4" fontId="4" fillId="0" borderId="14" xfId="30" applyNumberFormat="1" applyBorder="1" applyAlignment="1">
      <alignment horizontal="right"/>
    </xf>
    <xf numFmtId="4" fontId="4" fillId="0" borderId="21" xfId="44" applyNumberFormat="1" applyAlignment="1">
      <alignment horizontal="right" wrapText="1"/>
    </xf>
    <xf numFmtId="4" fontId="6" fillId="0" borderId="34" xfId="6" applyNumberFormat="1" applyBorder="1" applyAlignment="1">
      <alignment horizontal="right"/>
    </xf>
  </cellXfs>
  <cellStyles count="135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8 2" xfId="134" xr:uid="{6BFBD27F-3FBF-4151-8FFB-C73A46FBE070}"/>
    <cellStyle name="xl28 4" xfId="133" xr:uid="{DEE52365-D63A-42D6-8FB8-E505AA3D2B7C}"/>
    <cellStyle name="xl28 7" xfId="132" xr:uid="{B397E5C1-DD0C-4DDA-BF4C-C83E7D0AF109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  <cellStyle name="Обычный 2 2" xfId="130" xr:uid="{BB71EB21-3E9F-4E5C-9521-4DDE34CAE6CC}"/>
    <cellStyle name="Обычный 6 2" xfId="131" xr:uid="{49176C8F-D744-4CCB-96CA-40E6FD907AC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8"/>
  <sheetViews>
    <sheetView tabSelected="1" zoomScale="90" zoomScaleNormal="90" zoomScaleSheetLayoutView="100" workbookViewId="0">
      <selection activeCell="E64" sqref="E64"/>
    </sheetView>
  </sheetViews>
  <sheetFormatPr defaultColWidth="8.5703125" defaultRowHeight="15" x14ac:dyDescent="0.25"/>
  <cols>
    <col min="1" max="1" width="22.5703125" style="1" customWidth="1"/>
    <col min="2" max="2" width="50.7109375" style="1" customWidth="1"/>
    <col min="3" max="3" width="18.140625" style="1" customWidth="1"/>
    <col min="4" max="4" width="18.7109375" style="1" customWidth="1"/>
    <col min="5" max="5" width="15.7109375" style="1" customWidth="1"/>
    <col min="6" max="6" width="10.7109375" style="1" customWidth="1"/>
    <col min="7" max="7" width="8.5703125" style="1" hidden="1"/>
    <col min="8" max="16384" width="8.5703125" style="1"/>
  </cols>
  <sheetData>
    <row r="1" spans="1:8" ht="12" customHeight="1" x14ac:dyDescent="0.25">
      <c r="A1" s="2"/>
    </row>
    <row r="2" spans="1:8" ht="14.1" customHeight="1" x14ac:dyDescent="0.25">
      <c r="A2" s="3"/>
    </row>
    <row r="3" spans="1:8" ht="14.1" customHeight="1" x14ac:dyDescent="0.25">
      <c r="A3" s="4"/>
    </row>
    <row r="4" spans="1:8" ht="74.25" customHeight="1" x14ac:dyDescent="0.25">
      <c r="A4" s="19" t="s">
        <v>280</v>
      </c>
      <c r="B4" s="20"/>
      <c r="C4" s="20"/>
      <c r="D4" s="20"/>
      <c r="E4" s="20"/>
      <c r="F4" s="20"/>
      <c r="G4" s="20"/>
      <c r="H4" s="20"/>
    </row>
    <row r="5" spans="1:8" ht="11.25" customHeight="1" x14ac:dyDescent="0.25">
      <c r="A5" s="5"/>
    </row>
    <row r="6" spans="1:8" ht="12" customHeight="1" x14ac:dyDescent="0.25">
      <c r="A6" s="7"/>
    </row>
    <row r="7" spans="1:8" ht="14.25" customHeight="1" x14ac:dyDescent="0.25">
      <c r="A7" s="23" t="s">
        <v>275</v>
      </c>
      <c r="B7" s="23" t="s">
        <v>276</v>
      </c>
      <c r="C7" s="21" t="s">
        <v>287</v>
      </c>
      <c r="D7" s="21" t="s">
        <v>288</v>
      </c>
      <c r="E7" s="21" t="s">
        <v>289</v>
      </c>
      <c r="F7" s="21" t="s">
        <v>281</v>
      </c>
      <c r="G7" s="21" t="s">
        <v>282</v>
      </c>
      <c r="H7" s="25" t="s">
        <v>290</v>
      </c>
    </row>
    <row r="8" spans="1:8" ht="171.75" customHeight="1" x14ac:dyDescent="0.25">
      <c r="A8" s="24"/>
      <c r="B8" s="24"/>
      <c r="C8" s="21"/>
      <c r="D8" s="21"/>
      <c r="E8" s="21"/>
      <c r="F8" s="21"/>
      <c r="G8" s="21"/>
      <c r="H8" s="25"/>
    </row>
    <row r="9" spans="1:8" ht="14.25" customHeight="1" x14ac:dyDescent="0.25">
      <c r="A9" s="16" t="s">
        <v>278</v>
      </c>
      <c r="B9" s="16" t="s">
        <v>279</v>
      </c>
      <c r="C9" s="16"/>
      <c r="D9" s="17">
        <v>3</v>
      </c>
      <c r="E9" s="18">
        <v>4</v>
      </c>
      <c r="F9" s="18">
        <v>5</v>
      </c>
      <c r="H9" s="22">
        <v>6</v>
      </c>
    </row>
    <row r="10" spans="1:8" x14ac:dyDescent="0.25">
      <c r="A10" s="9" t="s">
        <v>1</v>
      </c>
      <c r="B10" s="8" t="s">
        <v>0</v>
      </c>
      <c r="C10" s="32">
        <v>38696234</v>
      </c>
      <c r="D10" s="10">
        <v>185405000</v>
      </c>
      <c r="E10" s="10">
        <v>39552563.630000003</v>
      </c>
      <c r="F10" s="11">
        <f>E10/D10*100</f>
        <v>21.333062015587497</v>
      </c>
      <c r="G10" s="7"/>
      <c r="H10" s="34">
        <f>E10/C10*100</f>
        <v>102.21295341040164</v>
      </c>
    </row>
    <row r="11" spans="1:8" x14ac:dyDescent="0.25">
      <c r="A11" s="9" t="s">
        <v>3</v>
      </c>
      <c r="B11" s="8" t="s">
        <v>2</v>
      </c>
      <c r="C11" s="33">
        <v>23602572.440000001</v>
      </c>
      <c r="D11" s="10">
        <v>153457000</v>
      </c>
      <c r="E11" s="10">
        <v>24121734.050000001</v>
      </c>
      <c r="F11" s="11">
        <f t="shared" ref="F11:F76" si="0">E11/D11*100</f>
        <v>15.718888059847385</v>
      </c>
      <c r="G11" s="7"/>
      <c r="H11" s="34">
        <f t="shared" ref="H11:H76" si="1">E11/C11*100</f>
        <v>102.19959757064514</v>
      </c>
    </row>
    <row r="12" spans="1:8" x14ac:dyDescent="0.25">
      <c r="A12" s="9" t="s">
        <v>5</v>
      </c>
      <c r="B12" s="8" t="s">
        <v>4</v>
      </c>
      <c r="C12" s="33">
        <v>23602572.440000001</v>
      </c>
      <c r="D12" s="10">
        <v>153457000</v>
      </c>
      <c r="E12" s="10">
        <v>24121734.050000001</v>
      </c>
      <c r="F12" s="11">
        <f t="shared" si="0"/>
        <v>15.718888059847385</v>
      </c>
      <c r="G12" s="7"/>
      <c r="H12" s="34">
        <f t="shared" si="1"/>
        <v>102.19959757064514</v>
      </c>
    </row>
    <row r="13" spans="1:8" ht="189.75" customHeight="1" x14ac:dyDescent="0.25">
      <c r="A13" s="9" t="s">
        <v>7</v>
      </c>
      <c r="B13" s="8" t="s">
        <v>6</v>
      </c>
      <c r="C13" s="33">
        <v>20643017.100000001</v>
      </c>
      <c r="D13" s="10">
        <v>127064000</v>
      </c>
      <c r="E13" s="10">
        <v>22620631.420000002</v>
      </c>
      <c r="F13" s="11">
        <f t="shared" si="0"/>
        <v>17.802549439652459</v>
      </c>
      <c r="G13" s="7"/>
      <c r="H13" s="34">
        <f t="shared" si="1"/>
        <v>109.58006434049798</v>
      </c>
    </row>
    <row r="14" spans="1:8" ht="138" customHeight="1" x14ac:dyDescent="0.25">
      <c r="A14" s="9" t="s">
        <v>9</v>
      </c>
      <c r="B14" s="8" t="s">
        <v>8</v>
      </c>
      <c r="C14" s="33">
        <v>5300.52</v>
      </c>
      <c r="D14" s="10">
        <v>499000</v>
      </c>
      <c r="E14" s="10" t="s">
        <v>10</v>
      </c>
      <c r="F14" s="11" t="e">
        <f t="shared" si="0"/>
        <v>#VALUE!</v>
      </c>
      <c r="G14" s="7"/>
      <c r="H14" s="34" t="e">
        <f t="shared" si="1"/>
        <v>#VALUE!</v>
      </c>
    </row>
    <row r="15" spans="1:8" ht="120.75" customHeight="1" x14ac:dyDescent="0.25">
      <c r="A15" s="9" t="s">
        <v>12</v>
      </c>
      <c r="B15" s="8" t="s">
        <v>11</v>
      </c>
      <c r="C15" s="33">
        <v>42119.73</v>
      </c>
      <c r="D15" s="10">
        <v>980000</v>
      </c>
      <c r="E15" s="10">
        <v>90515.31</v>
      </c>
      <c r="F15" s="11">
        <f t="shared" si="0"/>
        <v>9.2362561224489799</v>
      </c>
      <c r="G15" s="7"/>
      <c r="H15" s="34">
        <f t="shared" si="1"/>
        <v>214.90002428790498</v>
      </c>
    </row>
    <row r="16" spans="1:8" ht="68.25" x14ac:dyDescent="0.25">
      <c r="A16" s="9" t="s">
        <v>14</v>
      </c>
      <c r="B16" s="8" t="s">
        <v>13</v>
      </c>
      <c r="C16" s="33">
        <v>0</v>
      </c>
      <c r="D16" s="10" t="s">
        <v>10</v>
      </c>
      <c r="E16" s="10">
        <v>10000.799999999999</v>
      </c>
      <c r="F16" s="11" t="e">
        <f t="shared" si="0"/>
        <v>#VALUE!</v>
      </c>
      <c r="G16" s="7"/>
      <c r="H16" s="34" t="e">
        <f t="shared" si="1"/>
        <v>#DIV/0!</v>
      </c>
    </row>
    <row r="17" spans="1:8" ht="360.75" x14ac:dyDescent="0.25">
      <c r="A17" s="9" t="s">
        <v>16</v>
      </c>
      <c r="B17" s="8" t="s">
        <v>15</v>
      </c>
      <c r="C17" s="33">
        <v>-53159.4</v>
      </c>
      <c r="D17" s="10">
        <v>1144000</v>
      </c>
      <c r="E17" s="10">
        <v>49508.160000000003</v>
      </c>
      <c r="F17" s="11">
        <f t="shared" si="0"/>
        <v>4.3276363636363637</v>
      </c>
      <c r="G17" s="7"/>
      <c r="H17" s="34">
        <f t="shared" si="1"/>
        <v>-93.131525186514523</v>
      </c>
    </row>
    <row r="18" spans="1:8" ht="90.75" x14ac:dyDescent="0.25">
      <c r="A18" s="9" t="s">
        <v>18</v>
      </c>
      <c r="B18" s="8" t="s">
        <v>17</v>
      </c>
      <c r="C18" s="33">
        <v>863151.37</v>
      </c>
      <c r="D18" s="10">
        <v>1325000</v>
      </c>
      <c r="E18" s="10">
        <v>365185.11</v>
      </c>
      <c r="F18" s="11">
        <f t="shared" si="0"/>
        <v>27.561140377358491</v>
      </c>
      <c r="G18" s="7"/>
      <c r="H18" s="34">
        <f t="shared" si="1"/>
        <v>42.30835085160092</v>
      </c>
    </row>
    <row r="19" spans="1:8" ht="79.5" x14ac:dyDescent="0.25">
      <c r="A19" s="9" t="s">
        <v>20</v>
      </c>
      <c r="B19" s="8" t="s">
        <v>19</v>
      </c>
      <c r="C19" s="33">
        <v>2102143.12</v>
      </c>
      <c r="D19" s="10">
        <v>22445000</v>
      </c>
      <c r="E19" s="10">
        <v>985893.25</v>
      </c>
      <c r="F19" s="11">
        <f t="shared" si="0"/>
        <v>4.3924849632434846</v>
      </c>
      <c r="G19" s="7"/>
      <c r="H19" s="34">
        <f t="shared" si="1"/>
        <v>46.899435182129743</v>
      </c>
    </row>
    <row r="20" spans="1:8" ht="23.25" x14ac:dyDescent="0.25">
      <c r="A20" s="9" t="s">
        <v>22</v>
      </c>
      <c r="B20" s="8" t="s">
        <v>21</v>
      </c>
      <c r="C20" s="33">
        <v>945982.91</v>
      </c>
      <c r="D20" s="10">
        <v>5608000</v>
      </c>
      <c r="E20" s="10">
        <v>1347455.87</v>
      </c>
      <c r="F20" s="11">
        <f t="shared" si="0"/>
        <v>24.02738712553495</v>
      </c>
      <c r="G20" s="7"/>
      <c r="H20" s="34">
        <f t="shared" si="1"/>
        <v>142.4397688114683</v>
      </c>
    </row>
    <row r="21" spans="1:8" ht="23.25" x14ac:dyDescent="0.25">
      <c r="A21" s="9" t="s">
        <v>24</v>
      </c>
      <c r="B21" s="8" t="s">
        <v>23</v>
      </c>
      <c r="C21" s="33">
        <v>945982.91</v>
      </c>
      <c r="D21" s="10">
        <v>5608000</v>
      </c>
      <c r="E21" s="10">
        <v>1347455.87</v>
      </c>
      <c r="F21" s="11">
        <f t="shared" si="0"/>
        <v>24.02738712553495</v>
      </c>
      <c r="G21" s="7"/>
      <c r="H21" s="34">
        <f t="shared" si="1"/>
        <v>142.4397688114683</v>
      </c>
    </row>
    <row r="22" spans="1:8" ht="57" x14ac:dyDescent="0.25">
      <c r="A22" s="9" t="s">
        <v>26</v>
      </c>
      <c r="B22" s="8" t="s">
        <v>25</v>
      </c>
      <c r="C22" s="33">
        <v>463799.54</v>
      </c>
      <c r="D22" s="10">
        <v>2933000</v>
      </c>
      <c r="E22" s="10">
        <v>661873.14</v>
      </c>
      <c r="F22" s="11">
        <f t="shared" si="0"/>
        <v>22.566421411524036</v>
      </c>
      <c r="G22" s="7"/>
      <c r="H22" s="34">
        <f t="shared" si="1"/>
        <v>142.70672627230292</v>
      </c>
    </row>
    <row r="23" spans="1:8" ht="90.75" x14ac:dyDescent="0.25">
      <c r="A23" s="9" t="s">
        <v>28</v>
      </c>
      <c r="B23" s="8" t="s">
        <v>27</v>
      </c>
      <c r="C23" s="33">
        <v>463799.54</v>
      </c>
      <c r="D23" s="10">
        <v>2933000</v>
      </c>
      <c r="E23" s="10">
        <v>661873.14</v>
      </c>
      <c r="F23" s="11">
        <f t="shared" si="0"/>
        <v>22.566421411524036</v>
      </c>
      <c r="G23" s="7"/>
      <c r="H23" s="34">
        <f t="shared" si="1"/>
        <v>142.70672627230292</v>
      </c>
    </row>
    <row r="24" spans="1:8" ht="68.25" x14ac:dyDescent="0.25">
      <c r="A24" s="9" t="s">
        <v>30</v>
      </c>
      <c r="B24" s="8" t="s">
        <v>29</v>
      </c>
      <c r="C24" s="33">
        <v>2440.16</v>
      </c>
      <c r="D24" s="10">
        <v>13000</v>
      </c>
      <c r="E24" s="10">
        <v>3760.79</v>
      </c>
      <c r="F24" s="11">
        <f t="shared" si="0"/>
        <v>28.929153846153845</v>
      </c>
      <c r="G24" s="7"/>
      <c r="H24" s="34">
        <f t="shared" si="1"/>
        <v>154.12063143400434</v>
      </c>
    </row>
    <row r="25" spans="1:8" ht="102" x14ac:dyDescent="0.25">
      <c r="A25" s="9" t="s">
        <v>32</v>
      </c>
      <c r="B25" s="8" t="s">
        <v>31</v>
      </c>
      <c r="C25" s="33">
        <v>2440.16</v>
      </c>
      <c r="D25" s="10">
        <v>13000</v>
      </c>
      <c r="E25" s="10">
        <v>3760.79</v>
      </c>
      <c r="F25" s="11">
        <f t="shared" si="0"/>
        <v>28.929153846153845</v>
      </c>
      <c r="G25" s="7"/>
      <c r="H25" s="34">
        <f t="shared" si="1"/>
        <v>154.12063143400434</v>
      </c>
    </row>
    <row r="26" spans="1:8" ht="57" x14ac:dyDescent="0.25">
      <c r="A26" s="9" t="s">
        <v>34</v>
      </c>
      <c r="B26" s="8" t="s">
        <v>33</v>
      </c>
      <c r="C26" s="33">
        <v>528984.80000000005</v>
      </c>
      <c r="D26" s="10">
        <v>2962000</v>
      </c>
      <c r="E26" s="10">
        <v>738740.07</v>
      </c>
      <c r="F26" s="11">
        <f t="shared" si="0"/>
        <v>24.940583051991897</v>
      </c>
      <c r="G26" s="7"/>
      <c r="H26" s="34">
        <f t="shared" si="1"/>
        <v>139.65241912433021</v>
      </c>
    </row>
    <row r="27" spans="1:8" ht="90.75" x14ac:dyDescent="0.25">
      <c r="A27" s="9" t="s">
        <v>36</v>
      </c>
      <c r="B27" s="8" t="s">
        <v>35</v>
      </c>
      <c r="C27" s="33">
        <v>528984.80000000005</v>
      </c>
      <c r="D27" s="10">
        <v>2962000</v>
      </c>
      <c r="E27" s="10">
        <v>738740.07</v>
      </c>
      <c r="F27" s="11">
        <f t="shared" si="0"/>
        <v>24.940583051991897</v>
      </c>
      <c r="G27" s="7"/>
      <c r="H27" s="34">
        <f t="shared" si="1"/>
        <v>139.65241912433021</v>
      </c>
    </row>
    <row r="28" spans="1:8" ht="57" x14ac:dyDescent="0.25">
      <c r="A28" s="9" t="s">
        <v>38</v>
      </c>
      <c r="B28" s="8" t="s">
        <v>37</v>
      </c>
      <c r="C28" s="33">
        <v>-49241.59</v>
      </c>
      <c r="D28" s="10">
        <v>-300000</v>
      </c>
      <c r="E28" s="10">
        <v>-56918.13</v>
      </c>
      <c r="F28" s="11">
        <f t="shared" si="0"/>
        <v>18.972709999999999</v>
      </c>
      <c r="G28" s="7"/>
      <c r="H28" s="34">
        <f t="shared" si="1"/>
        <v>115.58954534165125</v>
      </c>
    </row>
    <row r="29" spans="1:8" ht="90.75" x14ac:dyDescent="0.25">
      <c r="A29" s="9" t="s">
        <v>40</v>
      </c>
      <c r="B29" s="8" t="s">
        <v>39</v>
      </c>
      <c r="C29" s="33">
        <v>-49241.59</v>
      </c>
      <c r="D29" s="10">
        <v>-300000</v>
      </c>
      <c r="E29" s="10">
        <v>-56918.13</v>
      </c>
      <c r="F29" s="11">
        <f t="shared" si="0"/>
        <v>18.972709999999999</v>
      </c>
      <c r="G29" s="7"/>
      <c r="H29" s="34">
        <f t="shared" si="1"/>
        <v>115.58954534165125</v>
      </c>
    </row>
    <row r="30" spans="1:8" x14ac:dyDescent="0.25">
      <c r="A30" s="9" t="s">
        <v>42</v>
      </c>
      <c r="B30" s="8" t="s">
        <v>41</v>
      </c>
      <c r="C30" s="33">
        <v>9805679.0899999999</v>
      </c>
      <c r="D30" s="10">
        <v>20753000</v>
      </c>
      <c r="E30" s="10">
        <v>13982896.119999999</v>
      </c>
      <c r="F30" s="11">
        <f t="shared" si="0"/>
        <v>67.377709825085532</v>
      </c>
      <c r="G30" s="7"/>
      <c r="H30" s="34">
        <f t="shared" si="1"/>
        <v>142.59997692826801</v>
      </c>
    </row>
    <row r="31" spans="1:8" ht="23.25" x14ac:dyDescent="0.25">
      <c r="A31" s="9" t="s">
        <v>44</v>
      </c>
      <c r="B31" s="8" t="s">
        <v>43</v>
      </c>
      <c r="C31" s="33">
        <v>0</v>
      </c>
      <c r="D31" s="10">
        <v>1000</v>
      </c>
      <c r="E31" s="10">
        <v>0</v>
      </c>
      <c r="F31" s="11">
        <f t="shared" si="0"/>
        <v>0</v>
      </c>
      <c r="G31" s="7"/>
      <c r="H31" s="34" t="e">
        <f t="shared" si="1"/>
        <v>#DIV/0!</v>
      </c>
    </row>
    <row r="32" spans="1:8" ht="23.25" x14ac:dyDescent="0.25">
      <c r="A32" s="9" t="s">
        <v>45</v>
      </c>
      <c r="B32" s="8" t="s">
        <v>43</v>
      </c>
      <c r="C32" s="33">
        <v>0</v>
      </c>
      <c r="D32" s="10">
        <v>1000</v>
      </c>
      <c r="E32" s="10">
        <v>0</v>
      </c>
      <c r="F32" s="11">
        <f t="shared" si="0"/>
        <v>0</v>
      </c>
      <c r="G32" s="7"/>
      <c r="H32" s="34" t="e">
        <f t="shared" si="1"/>
        <v>#DIV/0!</v>
      </c>
    </row>
    <row r="33" spans="1:8" x14ac:dyDescent="0.25">
      <c r="A33" s="9" t="s">
        <v>47</v>
      </c>
      <c r="B33" s="8" t="s">
        <v>46</v>
      </c>
      <c r="C33" s="33">
        <v>8176076.3700000001</v>
      </c>
      <c r="D33" s="10">
        <v>17832000</v>
      </c>
      <c r="E33" s="10">
        <v>12569348.640000001</v>
      </c>
      <c r="F33" s="11">
        <f t="shared" si="0"/>
        <v>70.487598923283983</v>
      </c>
      <c r="G33" s="7"/>
      <c r="H33" s="34">
        <f t="shared" si="1"/>
        <v>153.73325873177967</v>
      </c>
    </row>
    <row r="34" spans="1:8" x14ac:dyDescent="0.25">
      <c r="A34" s="9" t="s">
        <v>48</v>
      </c>
      <c r="B34" s="8" t="s">
        <v>46</v>
      </c>
      <c r="C34" s="33">
        <v>8176076.3700000001</v>
      </c>
      <c r="D34" s="10">
        <v>17832000</v>
      </c>
      <c r="E34" s="10">
        <v>12569348.640000001</v>
      </c>
      <c r="F34" s="11">
        <f t="shared" si="0"/>
        <v>70.487598923283983</v>
      </c>
      <c r="G34" s="7"/>
      <c r="H34" s="34">
        <f t="shared" si="1"/>
        <v>153.73325873177967</v>
      </c>
    </row>
    <row r="35" spans="1:8" ht="23.25" x14ac:dyDescent="0.25">
      <c r="A35" s="9" t="s">
        <v>50</v>
      </c>
      <c r="B35" s="8" t="s">
        <v>49</v>
      </c>
      <c r="C35" s="33">
        <v>1629602.72</v>
      </c>
      <c r="D35" s="10">
        <v>2920000</v>
      </c>
      <c r="E35" s="10">
        <v>1413547.48</v>
      </c>
      <c r="F35" s="11">
        <f t="shared" si="0"/>
        <v>48.409160273972603</v>
      </c>
      <c r="G35" s="7"/>
      <c r="H35" s="34">
        <f t="shared" si="1"/>
        <v>86.741845889898855</v>
      </c>
    </row>
    <row r="36" spans="1:8" ht="34.5" x14ac:dyDescent="0.25">
      <c r="A36" s="9" t="s">
        <v>52</v>
      </c>
      <c r="B36" s="8" t="s">
        <v>51</v>
      </c>
      <c r="C36" s="33">
        <v>1629602.72</v>
      </c>
      <c r="D36" s="10">
        <v>2920000</v>
      </c>
      <c r="E36" s="10">
        <v>1413547.48</v>
      </c>
      <c r="F36" s="11">
        <f t="shared" si="0"/>
        <v>48.409160273972603</v>
      </c>
      <c r="G36" s="7"/>
      <c r="H36" s="34">
        <f t="shared" si="1"/>
        <v>86.741845889898855</v>
      </c>
    </row>
    <row r="37" spans="1:8" x14ac:dyDescent="0.25">
      <c r="A37" s="9" t="s">
        <v>54</v>
      </c>
      <c r="B37" s="8" t="s">
        <v>53</v>
      </c>
      <c r="C37" s="33">
        <v>471775.8</v>
      </c>
      <c r="D37" s="10">
        <v>2164000</v>
      </c>
      <c r="E37" s="10">
        <v>1096122.1399999999</v>
      </c>
      <c r="F37" s="11">
        <f t="shared" si="0"/>
        <v>50.652594269870612</v>
      </c>
      <c r="G37" s="7"/>
      <c r="H37" s="34">
        <f t="shared" si="1"/>
        <v>232.33962827258199</v>
      </c>
    </row>
    <row r="38" spans="1:8" ht="23.25" x14ac:dyDescent="0.25">
      <c r="A38" s="9" t="s">
        <v>56</v>
      </c>
      <c r="B38" s="8" t="s">
        <v>55</v>
      </c>
      <c r="C38" s="33">
        <v>471775.8</v>
      </c>
      <c r="D38" s="10">
        <v>2164000</v>
      </c>
      <c r="E38" s="10">
        <v>1091122.1399999999</v>
      </c>
      <c r="F38" s="11">
        <f t="shared" si="0"/>
        <v>50.421540665434371</v>
      </c>
      <c r="G38" s="7"/>
      <c r="H38" s="34">
        <f t="shared" si="1"/>
        <v>231.27980282159447</v>
      </c>
    </row>
    <row r="39" spans="1:8" ht="34.5" x14ac:dyDescent="0.25">
      <c r="A39" s="9" t="s">
        <v>58</v>
      </c>
      <c r="B39" s="8" t="s">
        <v>57</v>
      </c>
      <c r="C39" s="33">
        <v>471775.8</v>
      </c>
      <c r="D39" s="10">
        <v>2164000</v>
      </c>
      <c r="E39" s="10">
        <v>1091122.1399999999</v>
      </c>
      <c r="F39" s="11">
        <f t="shared" si="0"/>
        <v>50.421540665434371</v>
      </c>
      <c r="G39" s="7"/>
      <c r="H39" s="34">
        <f t="shared" si="1"/>
        <v>231.27980282159447</v>
      </c>
    </row>
    <row r="40" spans="1:8" ht="34.5" x14ac:dyDescent="0.25">
      <c r="A40" s="9" t="s">
        <v>60</v>
      </c>
      <c r="B40" s="8" t="s">
        <v>59</v>
      </c>
      <c r="C40" s="38">
        <v>0</v>
      </c>
      <c r="D40" s="10">
        <v>0</v>
      </c>
      <c r="E40" s="10">
        <v>5000</v>
      </c>
      <c r="F40" s="11" t="e">
        <f t="shared" si="0"/>
        <v>#DIV/0!</v>
      </c>
      <c r="G40" s="7"/>
      <c r="H40" s="34" t="e">
        <f t="shared" si="1"/>
        <v>#DIV/0!</v>
      </c>
    </row>
    <row r="41" spans="1:8" ht="23.25" x14ac:dyDescent="0.25">
      <c r="A41" s="9" t="s">
        <v>62</v>
      </c>
      <c r="B41" s="8" t="s">
        <v>61</v>
      </c>
      <c r="C41" s="38">
        <v>0</v>
      </c>
      <c r="D41" s="10">
        <v>0</v>
      </c>
      <c r="E41" s="10">
        <v>5000</v>
      </c>
      <c r="F41" s="11" t="e">
        <f t="shared" si="0"/>
        <v>#DIV/0!</v>
      </c>
      <c r="G41" s="7"/>
      <c r="H41" s="34" t="e">
        <f t="shared" si="1"/>
        <v>#DIV/0!</v>
      </c>
    </row>
    <row r="42" spans="1:8" ht="34.5" x14ac:dyDescent="0.25">
      <c r="A42" s="9" t="s">
        <v>64</v>
      </c>
      <c r="B42" s="8" t="s">
        <v>63</v>
      </c>
      <c r="C42" s="33">
        <v>2053162.9</v>
      </c>
      <c r="D42" s="10">
        <v>2522300</v>
      </c>
      <c r="E42" s="10">
        <v>589628.32999999996</v>
      </c>
      <c r="F42" s="11">
        <f t="shared" si="0"/>
        <v>23.376613804860639</v>
      </c>
      <c r="G42" s="7"/>
      <c r="H42" s="34">
        <f t="shared" si="1"/>
        <v>28.718049113394748</v>
      </c>
    </row>
    <row r="43" spans="1:8" ht="57" x14ac:dyDescent="0.25">
      <c r="A43" s="9" t="s">
        <v>66</v>
      </c>
      <c r="B43" s="8" t="s">
        <v>65</v>
      </c>
      <c r="C43" s="33">
        <v>0</v>
      </c>
      <c r="D43" s="10">
        <v>1500</v>
      </c>
      <c r="E43" s="10">
        <v>0</v>
      </c>
      <c r="F43" s="11">
        <f t="shared" si="0"/>
        <v>0</v>
      </c>
      <c r="G43" s="7"/>
      <c r="H43" s="34" t="e">
        <f t="shared" si="1"/>
        <v>#DIV/0!</v>
      </c>
    </row>
    <row r="44" spans="1:8" ht="45.75" x14ac:dyDescent="0.25">
      <c r="A44" s="9" t="s">
        <v>68</v>
      </c>
      <c r="B44" s="8" t="s">
        <v>67</v>
      </c>
      <c r="C44" s="33">
        <v>0</v>
      </c>
      <c r="D44" s="10">
        <v>1500</v>
      </c>
      <c r="E44" s="10">
        <v>0</v>
      </c>
      <c r="F44" s="11">
        <f t="shared" si="0"/>
        <v>0</v>
      </c>
      <c r="G44" s="7"/>
      <c r="H44" s="34" t="e">
        <f t="shared" si="1"/>
        <v>#DIV/0!</v>
      </c>
    </row>
    <row r="45" spans="1:8" ht="68.25" x14ac:dyDescent="0.25">
      <c r="A45" s="9" t="s">
        <v>70</v>
      </c>
      <c r="B45" s="8" t="s">
        <v>69</v>
      </c>
      <c r="C45" s="33">
        <v>2051976.58</v>
      </c>
      <c r="D45" s="10">
        <v>2515800</v>
      </c>
      <c r="E45" s="10">
        <v>585137.69999999995</v>
      </c>
      <c r="F45" s="11">
        <f t="shared" si="0"/>
        <v>23.258514190317193</v>
      </c>
      <c r="G45" s="7"/>
      <c r="H45" s="34">
        <f t="shared" si="1"/>
        <v>28.515807914337888</v>
      </c>
    </row>
    <row r="46" spans="1:8" ht="57" x14ac:dyDescent="0.25">
      <c r="A46" s="9" t="s">
        <v>72</v>
      </c>
      <c r="B46" s="8" t="s">
        <v>71</v>
      </c>
      <c r="C46" s="33">
        <v>2049041.13</v>
      </c>
      <c r="D46" s="10">
        <v>2500000</v>
      </c>
      <c r="E46" s="10">
        <v>582495.6</v>
      </c>
      <c r="F46" s="11">
        <f t="shared" si="0"/>
        <v>23.299824000000001</v>
      </c>
      <c r="G46" s="7"/>
      <c r="H46" s="34">
        <f t="shared" si="1"/>
        <v>28.427716333834645</v>
      </c>
    </row>
    <row r="47" spans="1:8" ht="68.25" x14ac:dyDescent="0.25">
      <c r="A47" s="9" t="s">
        <v>74</v>
      </c>
      <c r="B47" s="8" t="s">
        <v>73</v>
      </c>
      <c r="C47" s="33">
        <v>354459.86</v>
      </c>
      <c r="D47" s="10">
        <v>1250000</v>
      </c>
      <c r="E47" s="10">
        <v>397192.39</v>
      </c>
      <c r="F47" s="11">
        <f t="shared" si="0"/>
        <v>31.775391200000001</v>
      </c>
      <c r="G47" s="7"/>
      <c r="H47" s="34">
        <f t="shared" si="1"/>
        <v>112.05567535912249</v>
      </c>
    </row>
    <row r="48" spans="1:8" ht="68.25" x14ac:dyDescent="0.25">
      <c r="A48" s="9" t="s">
        <v>76</v>
      </c>
      <c r="B48" s="8" t="s">
        <v>75</v>
      </c>
      <c r="C48" s="33">
        <v>1694581.27</v>
      </c>
      <c r="D48" s="10">
        <v>1250000</v>
      </c>
      <c r="E48" s="10">
        <v>185303.21</v>
      </c>
      <c r="F48" s="11">
        <f t="shared" si="0"/>
        <v>14.824256799999999</v>
      </c>
      <c r="G48" s="7"/>
      <c r="H48" s="34">
        <f t="shared" si="1"/>
        <v>10.935044148103914</v>
      </c>
    </row>
    <row r="49" spans="1:8" ht="68.25" x14ac:dyDescent="0.25">
      <c r="A49" s="9" t="s">
        <v>78</v>
      </c>
      <c r="B49" s="8" t="s">
        <v>77</v>
      </c>
      <c r="C49" s="33">
        <v>2642.2</v>
      </c>
      <c r="D49" s="10">
        <v>15800</v>
      </c>
      <c r="E49" s="10">
        <v>2642.1</v>
      </c>
      <c r="F49" s="11">
        <f t="shared" si="0"/>
        <v>16.722151898734179</v>
      </c>
      <c r="G49" s="7"/>
      <c r="H49" s="34">
        <f t="shared" si="1"/>
        <v>99.996215275149495</v>
      </c>
    </row>
    <row r="50" spans="1:8" ht="57" x14ac:dyDescent="0.25">
      <c r="A50" s="28" t="s">
        <v>80</v>
      </c>
      <c r="B50" s="29" t="s">
        <v>79</v>
      </c>
      <c r="C50" s="33">
        <v>2642.2</v>
      </c>
      <c r="D50" s="10">
        <v>15800</v>
      </c>
      <c r="E50" s="10">
        <v>2642.1</v>
      </c>
      <c r="F50" s="11">
        <f t="shared" si="0"/>
        <v>16.722151898734179</v>
      </c>
      <c r="G50" s="7"/>
      <c r="H50" s="34">
        <f t="shared" si="1"/>
        <v>99.996215275149495</v>
      </c>
    </row>
    <row r="51" spans="1:8" ht="60" x14ac:dyDescent="0.25">
      <c r="A51" s="30" t="s">
        <v>283</v>
      </c>
      <c r="B51" s="31" t="s">
        <v>284</v>
      </c>
      <c r="C51" s="33">
        <v>293.25</v>
      </c>
      <c r="D51" s="10">
        <v>0</v>
      </c>
      <c r="E51" s="10">
        <v>0</v>
      </c>
      <c r="F51" s="11" t="e">
        <f t="shared" si="0"/>
        <v>#DIV/0!</v>
      </c>
      <c r="G51" s="7"/>
      <c r="H51" s="34">
        <f t="shared" si="1"/>
        <v>0</v>
      </c>
    </row>
    <row r="52" spans="1:8" ht="45" x14ac:dyDescent="0.25">
      <c r="A52" s="30" t="s">
        <v>285</v>
      </c>
      <c r="B52" s="31" t="s">
        <v>286</v>
      </c>
      <c r="C52" s="33">
        <v>293.25</v>
      </c>
      <c r="D52" s="10">
        <v>0</v>
      </c>
      <c r="E52" s="10">
        <v>0</v>
      </c>
      <c r="F52" s="11" t="e">
        <f t="shared" si="0"/>
        <v>#DIV/0!</v>
      </c>
      <c r="G52" s="7"/>
      <c r="H52" s="34">
        <f t="shared" si="1"/>
        <v>0</v>
      </c>
    </row>
    <row r="53" spans="1:8" ht="68.25" x14ac:dyDescent="0.25">
      <c r="A53" s="9" t="s">
        <v>82</v>
      </c>
      <c r="B53" s="8" t="s">
        <v>81</v>
      </c>
      <c r="C53" s="33">
        <v>1186.32</v>
      </c>
      <c r="D53" s="10">
        <v>5000</v>
      </c>
      <c r="E53" s="10">
        <v>4490.63</v>
      </c>
      <c r="F53" s="11">
        <f t="shared" si="0"/>
        <v>89.812600000000003</v>
      </c>
      <c r="G53" s="7"/>
      <c r="H53" s="34">
        <f t="shared" si="1"/>
        <v>378.53445950502396</v>
      </c>
    </row>
    <row r="54" spans="1:8" ht="68.25" x14ac:dyDescent="0.25">
      <c r="A54" s="9" t="s">
        <v>84</v>
      </c>
      <c r="B54" s="8" t="s">
        <v>83</v>
      </c>
      <c r="C54" s="33">
        <v>1186.32</v>
      </c>
      <c r="D54" s="10">
        <v>5000</v>
      </c>
      <c r="E54" s="10">
        <v>4490.63</v>
      </c>
      <c r="F54" s="11">
        <f t="shared" si="0"/>
        <v>89.812600000000003</v>
      </c>
      <c r="G54" s="7"/>
      <c r="H54" s="34">
        <f t="shared" si="1"/>
        <v>378.53445950502396</v>
      </c>
    </row>
    <row r="55" spans="1:8" ht="68.25" x14ac:dyDescent="0.25">
      <c r="A55" s="9" t="s">
        <v>86</v>
      </c>
      <c r="B55" s="8" t="s">
        <v>85</v>
      </c>
      <c r="C55" s="33">
        <v>1186.32</v>
      </c>
      <c r="D55" s="10">
        <v>5000</v>
      </c>
      <c r="E55" s="10">
        <v>4490.63</v>
      </c>
      <c r="F55" s="11">
        <f t="shared" si="0"/>
        <v>89.812600000000003</v>
      </c>
      <c r="G55" s="7"/>
      <c r="H55" s="34">
        <f t="shared" si="1"/>
        <v>378.53445950502396</v>
      </c>
    </row>
    <row r="56" spans="1:8" ht="34.5" customHeight="1" x14ac:dyDescent="0.25">
      <c r="A56" s="9" t="s">
        <v>88</v>
      </c>
      <c r="B56" s="8" t="s">
        <v>87</v>
      </c>
      <c r="C56" s="33">
        <v>40490.14</v>
      </c>
      <c r="D56" s="10">
        <v>102200</v>
      </c>
      <c r="E56" s="10">
        <v>66330.070000000007</v>
      </c>
      <c r="F56" s="11">
        <f t="shared" si="0"/>
        <v>64.902221135029365</v>
      </c>
      <c r="G56" s="7"/>
      <c r="H56" s="34">
        <f t="shared" si="1"/>
        <v>163.81783318111522</v>
      </c>
    </row>
    <row r="57" spans="1:8" x14ac:dyDescent="0.25">
      <c r="A57" s="9" t="s">
        <v>90</v>
      </c>
      <c r="B57" s="8" t="s">
        <v>89</v>
      </c>
      <c r="C57" s="33">
        <v>40490.14</v>
      </c>
      <c r="D57" s="10">
        <v>102200</v>
      </c>
      <c r="E57" s="10">
        <v>66330.070000000007</v>
      </c>
      <c r="F57" s="11">
        <f t="shared" si="0"/>
        <v>64.902221135029365</v>
      </c>
      <c r="G57" s="7"/>
      <c r="H57" s="34">
        <f t="shared" si="1"/>
        <v>163.81783318111522</v>
      </c>
    </row>
    <row r="58" spans="1:8" ht="23.25" x14ac:dyDescent="0.25">
      <c r="A58" s="9" t="s">
        <v>92</v>
      </c>
      <c r="B58" s="8" t="s">
        <v>91</v>
      </c>
      <c r="C58" s="33">
        <v>39659.980000000003</v>
      </c>
      <c r="D58" s="10">
        <v>25246</v>
      </c>
      <c r="E58" s="10">
        <v>66629.710000000006</v>
      </c>
      <c r="F58" s="11">
        <f t="shared" si="0"/>
        <v>263.92184900578314</v>
      </c>
      <c r="G58" s="7"/>
      <c r="H58" s="34">
        <f t="shared" si="1"/>
        <v>168.00237922459871</v>
      </c>
    </row>
    <row r="59" spans="1:8" x14ac:dyDescent="0.25">
      <c r="A59" s="9" t="s">
        <v>94</v>
      </c>
      <c r="B59" s="8" t="s">
        <v>93</v>
      </c>
      <c r="C59" s="33">
        <v>215.97</v>
      </c>
      <c r="D59" s="10">
        <v>5300</v>
      </c>
      <c r="E59" s="10" t="s">
        <v>10</v>
      </c>
      <c r="F59" s="11" t="e">
        <f t="shared" si="0"/>
        <v>#VALUE!</v>
      </c>
      <c r="G59" s="7"/>
      <c r="H59" s="34" t="e">
        <f t="shared" si="1"/>
        <v>#VALUE!</v>
      </c>
    </row>
    <row r="60" spans="1:8" x14ac:dyDescent="0.25">
      <c r="A60" s="9" t="s">
        <v>96</v>
      </c>
      <c r="B60" s="8" t="s">
        <v>95</v>
      </c>
      <c r="C60" s="33">
        <v>614.19000000000005</v>
      </c>
      <c r="D60" s="10">
        <v>71654</v>
      </c>
      <c r="E60" s="10">
        <v>-299.64</v>
      </c>
      <c r="F60" s="11">
        <f t="shared" si="0"/>
        <v>-0.41817623579981578</v>
      </c>
      <c r="G60" s="7"/>
      <c r="H60" s="34">
        <f t="shared" si="1"/>
        <v>-48.786206222830067</v>
      </c>
    </row>
    <row r="61" spans="1:8" x14ac:dyDescent="0.25">
      <c r="A61" s="9" t="s">
        <v>98</v>
      </c>
      <c r="B61" s="8" t="s">
        <v>97</v>
      </c>
      <c r="C61" s="33">
        <v>614.19000000000005</v>
      </c>
      <c r="D61" s="10">
        <v>71654</v>
      </c>
      <c r="E61" s="10">
        <v>-299.64</v>
      </c>
      <c r="F61" s="11">
        <f t="shared" si="0"/>
        <v>-0.41817623579981578</v>
      </c>
      <c r="G61" s="7"/>
      <c r="H61" s="34">
        <f t="shared" si="1"/>
        <v>-48.786206222830067</v>
      </c>
    </row>
    <row r="62" spans="1:8" ht="23.25" x14ac:dyDescent="0.25">
      <c r="A62" s="9" t="s">
        <v>100</v>
      </c>
      <c r="B62" s="8" t="s">
        <v>99</v>
      </c>
      <c r="C62" s="33">
        <v>0</v>
      </c>
      <c r="D62" s="10">
        <v>41000</v>
      </c>
      <c r="E62" s="10">
        <v>0</v>
      </c>
      <c r="F62" s="11">
        <f t="shared" si="0"/>
        <v>0</v>
      </c>
      <c r="G62" s="7"/>
      <c r="H62" s="34" t="e">
        <f t="shared" si="1"/>
        <v>#DIV/0!</v>
      </c>
    </row>
    <row r="63" spans="1:8" x14ac:dyDescent="0.25">
      <c r="A63" s="9" t="s">
        <v>102</v>
      </c>
      <c r="B63" s="8" t="s">
        <v>101</v>
      </c>
      <c r="C63" s="33">
        <v>0</v>
      </c>
      <c r="D63" s="10">
        <v>41000</v>
      </c>
      <c r="E63" s="10">
        <v>0</v>
      </c>
      <c r="F63" s="11">
        <f t="shared" si="0"/>
        <v>0</v>
      </c>
      <c r="G63" s="7"/>
      <c r="H63" s="34" t="e">
        <f t="shared" si="1"/>
        <v>#DIV/0!</v>
      </c>
    </row>
    <row r="64" spans="1:8" ht="23.25" x14ac:dyDescent="0.25">
      <c r="A64" s="9" t="s">
        <v>104</v>
      </c>
      <c r="B64" s="8" t="s">
        <v>103</v>
      </c>
      <c r="C64" s="33">
        <v>0</v>
      </c>
      <c r="D64" s="10">
        <v>41000</v>
      </c>
      <c r="E64" s="10">
        <v>0</v>
      </c>
      <c r="F64" s="11">
        <f t="shared" si="0"/>
        <v>0</v>
      </c>
      <c r="G64" s="7"/>
      <c r="H64" s="34" t="e">
        <f t="shared" si="1"/>
        <v>#DIV/0!</v>
      </c>
    </row>
    <row r="65" spans="1:8" ht="34.5" x14ac:dyDescent="0.25">
      <c r="A65" s="9" t="s">
        <v>106</v>
      </c>
      <c r="B65" s="8" t="s">
        <v>105</v>
      </c>
      <c r="C65" s="33">
        <v>0</v>
      </c>
      <c r="D65" s="10">
        <v>41000</v>
      </c>
      <c r="E65" s="10">
        <v>0</v>
      </c>
      <c r="F65" s="11">
        <f t="shared" si="0"/>
        <v>0</v>
      </c>
      <c r="G65" s="7"/>
      <c r="H65" s="34" t="e">
        <f t="shared" si="1"/>
        <v>#DIV/0!</v>
      </c>
    </row>
    <row r="66" spans="1:8" ht="23.25" x14ac:dyDescent="0.25">
      <c r="A66" s="9" t="s">
        <v>108</v>
      </c>
      <c r="B66" s="8" t="s">
        <v>107</v>
      </c>
      <c r="C66" s="33">
        <v>81962.12</v>
      </c>
      <c r="D66" s="10">
        <v>300000</v>
      </c>
      <c r="E66" s="10">
        <v>553339.56000000006</v>
      </c>
      <c r="F66" s="11">
        <f t="shared" si="0"/>
        <v>184.44652000000002</v>
      </c>
      <c r="G66" s="7"/>
      <c r="H66" s="34">
        <f t="shared" si="1"/>
        <v>675.11621222096267</v>
      </c>
    </row>
    <row r="67" spans="1:8" ht="68.25" x14ac:dyDescent="0.25">
      <c r="A67" s="9" t="s">
        <v>110</v>
      </c>
      <c r="B67" s="8" t="s">
        <v>109</v>
      </c>
      <c r="C67" s="33">
        <v>0</v>
      </c>
      <c r="D67" s="10">
        <v>0</v>
      </c>
      <c r="E67" s="10">
        <v>11250</v>
      </c>
      <c r="F67" s="11" t="e">
        <f t="shared" si="0"/>
        <v>#DIV/0!</v>
      </c>
      <c r="G67" s="7"/>
      <c r="H67" s="34" t="e">
        <f t="shared" si="1"/>
        <v>#DIV/0!</v>
      </c>
    </row>
    <row r="68" spans="1:8" ht="79.5" x14ac:dyDescent="0.25">
      <c r="A68" s="9" t="s">
        <v>112</v>
      </c>
      <c r="B68" s="8" t="s">
        <v>111</v>
      </c>
      <c r="C68" s="33">
        <v>0</v>
      </c>
      <c r="D68" s="10">
        <v>0</v>
      </c>
      <c r="E68" s="10">
        <v>11250</v>
      </c>
      <c r="F68" s="11" t="e">
        <f t="shared" si="0"/>
        <v>#DIV/0!</v>
      </c>
      <c r="G68" s="7"/>
      <c r="H68" s="34" t="e">
        <f t="shared" si="1"/>
        <v>#DIV/0!</v>
      </c>
    </row>
    <row r="69" spans="1:8" ht="68.25" x14ac:dyDescent="0.25">
      <c r="A69" s="9" t="s">
        <v>114</v>
      </c>
      <c r="B69" s="8" t="s">
        <v>113</v>
      </c>
      <c r="C69" s="33">
        <v>0</v>
      </c>
      <c r="D69" s="10">
        <v>0</v>
      </c>
      <c r="E69" s="10">
        <v>11250</v>
      </c>
      <c r="F69" s="11" t="e">
        <f t="shared" si="0"/>
        <v>#DIV/0!</v>
      </c>
      <c r="G69" s="7"/>
      <c r="H69" s="34" t="e">
        <f t="shared" si="1"/>
        <v>#DIV/0!</v>
      </c>
    </row>
    <row r="70" spans="1:8" ht="23.25" x14ac:dyDescent="0.25">
      <c r="A70" s="9" t="s">
        <v>116</v>
      </c>
      <c r="B70" s="8" t="s">
        <v>115</v>
      </c>
      <c r="C70" s="33">
        <v>28615.14</v>
      </c>
      <c r="D70" s="10">
        <v>300000</v>
      </c>
      <c r="E70" s="10">
        <v>400389.09</v>
      </c>
      <c r="F70" s="11">
        <f t="shared" si="0"/>
        <v>133.46303</v>
      </c>
      <c r="G70" s="7"/>
      <c r="H70" s="34">
        <f t="shared" si="1"/>
        <v>1399.2211465678658</v>
      </c>
    </row>
    <row r="71" spans="1:8" ht="23.25" x14ac:dyDescent="0.25">
      <c r="A71" s="9" t="s">
        <v>118</v>
      </c>
      <c r="B71" s="8" t="s">
        <v>117</v>
      </c>
      <c r="C71" s="33">
        <v>28615.14</v>
      </c>
      <c r="D71" s="10">
        <v>300000</v>
      </c>
      <c r="E71" s="10">
        <v>400389.09</v>
      </c>
      <c r="F71" s="11">
        <f t="shared" si="0"/>
        <v>133.46303</v>
      </c>
      <c r="G71" s="7"/>
      <c r="H71" s="34">
        <f t="shared" si="1"/>
        <v>1399.2211465678658</v>
      </c>
    </row>
    <row r="72" spans="1:8" ht="45.75" x14ac:dyDescent="0.25">
      <c r="A72" s="9" t="s">
        <v>120</v>
      </c>
      <c r="B72" s="8" t="s">
        <v>119</v>
      </c>
      <c r="C72" s="33">
        <v>28615.14</v>
      </c>
      <c r="D72" s="10">
        <v>0</v>
      </c>
      <c r="E72" s="10">
        <v>366333.09</v>
      </c>
      <c r="F72" s="11" t="e">
        <f t="shared" si="0"/>
        <v>#DIV/0!</v>
      </c>
      <c r="G72" s="7"/>
      <c r="H72" s="34">
        <f t="shared" si="1"/>
        <v>1280.2072259649963</v>
      </c>
    </row>
    <row r="73" spans="1:8" ht="34.5" x14ac:dyDescent="0.25">
      <c r="A73" s="9" t="s">
        <v>122</v>
      </c>
      <c r="B73" s="8" t="s">
        <v>121</v>
      </c>
      <c r="C73" s="33">
        <v>0</v>
      </c>
      <c r="D73" s="10">
        <v>300000</v>
      </c>
      <c r="E73" s="10">
        <v>34056</v>
      </c>
      <c r="F73" s="11">
        <f t="shared" si="0"/>
        <v>11.352</v>
      </c>
      <c r="G73" s="7"/>
      <c r="H73" s="34" t="e">
        <f t="shared" si="1"/>
        <v>#DIV/0!</v>
      </c>
    </row>
    <row r="74" spans="1:8" ht="57" x14ac:dyDescent="0.25">
      <c r="A74" s="9" t="s">
        <v>124</v>
      </c>
      <c r="B74" s="8" t="s">
        <v>123</v>
      </c>
      <c r="C74" s="33">
        <v>53346.98</v>
      </c>
      <c r="D74" s="10">
        <v>0</v>
      </c>
      <c r="E74" s="10">
        <v>141700.47</v>
      </c>
      <c r="F74" s="11" t="e">
        <f t="shared" si="0"/>
        <v>#DIV/0!</v>
      </c>
      <c r="G74" s="7"/>
      <c r="H74" s="34">
        <f t="shared" si="1"/>
        <v>265.62041562615161</v>
      </c>
    </row>
    <row r="75" spans="1:8" ht="57" x14ac:dyDescent="0.25">
      <c r="A75" s="9" t="s">
        <v>126</v>
      </c>
      <c r="B75" s="8" t="s">
        <v>125</v>
      </c>
      <c r="C75" s="33">
        <v>53346.98</v>
      </c>
      <c r="D75" s="10">
        <v>0</v>
      </c>
      <c r="E75" s="10">
        <v>141700.47</v>
      </c>
      <c r="F75" s="11" t="e">
        <f t="shared" si="0"/>
        <v>#DIV/0!</v>
      </c>
      <c r="G75" s="7"/>
      <c r="H75" s="34">
        <f t="shared" si="1"/>
        <v>265.62041562615161</v>
      </c>
    </row>
    <row r="76" spans="1:8" ht="79.5" x14ac:dyDescent="0.25">
      <c r="A76" s="9" t="s">
        <v>128</v>
      </c>
      <c r="B76" s="8" t="s">
        <v>127</v>
      </c>
      <c r="C76" s="33">
        <v>53346.98</v>
      </c>
      <c r="D76" s="10">
        <v>0</v>
      </c>
      <c r="E76" s="10">
        <v>116249.47</v>
      </c>
      <c r="F76" s="11" t="e">
        <f t="shared" si="0"/>
        <v>#DIV/0!</v>
      </c>
      <c r="G76" s="7"/>
      <c r="H76" s="34">
        <f t="shared" si="1"/>
        <v>217.91199801750727</v>
      </c>
    </row>
    <row r="77" spans="1:8" ht="68.25" x14ac:dyDescent="0.25">
      <c r="A77" s="9" t="s">
        <v>130</v>
      </c>
      <c r="B77" s="8" t="s">
        <v>129</v>
      </c>
      <c r="C77" s="33">
        <v>0</v>
      </c>
      <c r="D77" s="10">
        <v>0</v>
      </c>
      <c r="E77" s="10">
        <v>25451</v>
      </c>
      <c r="F77" s="11" t="e">
        <f t="shared" ref="F77:F146" si="2">E77/D77*100</f>
        <v>#DIV/0!</v>
      </c>
      <c r="G77" s="7"/>
      <c r="H77" s="34" t="e">
        <f t="shared" ref="H77:H146" si="3">E77/C77*100</f>
        <v>#DIV/0!</v>
      </c>
    </row>
    <row r="78" spans="1:8" x14ac:dyDescent="0.25">
      <c r="A78" s="9" t="s">
        <v>132</v>
      </c>
      <c r="B78" s="8" t="s">
        <v>131</v>
      </c>
      <c r="C78" s="33">
        <v>1694608.6</v>
      </c>
      <c r="D78" s="10">
        <v>457500</v>
      </c>
      <c r="E78" s="10">
        <v>-2209942.5099999998</v>
      </c>
      <c r="F78" s="11">
        <f t="shared" si="2"/>
        <v>-483.04754316939886</v>
      </c>
      <c r="G78" s="7"/>
      <c r="H78" s="34">
        <f t="shared" si="3"/>
        <v>-130.41020268633122</v>
      </c>
    </row>
    <row r="79" spans="1:8" ht="34.5" x14ac:dyDescent="0.25">
      <c r="A79" s="9" t="s">
        <v>134</v>
      </c>
      <c r="B79" s="8" t="s">
        <v>133</v>
      </c>
      <c r="C79" s="33">
        <v>66608.600000000006</v>
      </c>
      <c r="D79" s="10">
        <v>356798</v>
      </c>
      <c r="E79" s="10">
        <v>-2220367.37</v>
      </c>
      <c r="F79" s="11">
        <f t="shared" si="2"/>
        <v>-622.30376011076305</v>
      </c>
      <c r="G79" s="7"/>
      <c r="H79" s="34">
        <f t="shared" si="3"/>
        <v>-3333.4544938641557</v>
      </c>
    </row>
    <row r="80" spans="1:8" ht="45.75" x14ac:dyDescent="0.25">
      <c r="A80" s="9" t="s">
        <v>136</v>
      </c>
      <c r="B80" s="8" t="s">
        <v>135</v>
      </c>
      <c r="C80" s="33">
        <v>9975.42</v>
      </c>
      <c r="D80" s="10">
        <v>12425</v>
      </c>
      <c r="E80" s="10">
        <v>6350.02</v>
      </c>
      <c r="F80" s="11">
        <f t="shared" si="2"/>
        <v>51.106800804828978</v>
      </c>
      <c r="G80" s="7"/>
      <c r="H80" s="34">
        <f t="shared" si="3"/>
        <v>63.656668090165638</v>
      </c>
    </row>
    <row r="81" spans="1:8" ht="68.25" x14ac:dyDescent="0.25">
      <c r="A81" s="9" t="s">
        <v>138</v>
      </c>
      <c r="B81" s="8" t="s">
        <v>137</v>
      </c>
      <c r="C81" s="33">
        <v>9975.42</v>
      </c>
      <c r="D81" s="10">
        <v>12425</v>
      </c>
      <c r="E81" s="10">
        <v>6350.02</v>
      </c>
      <c r="F81" s="11">
        <f t="shared" si="2"/>
        <v>51.106800804828978</v>
      </c>
      <c r="G81" s="7"/>
      <c r="H81" s="34">
        <f t="shared" si="3"/>
        <v>63.656668090165638</v>
      </c>
    </row>
    <row r="82" spans="1:8" ht="57" x14ac:dyDescent="0.25">
      <c r="A82" s="9" t="s">
        <v>140</v>
      </c>
      <c r="B82" s="8" t="s">
        <v>139</v>
      </c>
      <c r="C82" s="33">
        <v>0</v>
      </c>
      <c r="D82" s="10">
        <v>30002</v>
      </c>
      <c r="E82" s="10">
        <v>1847.03</v>
      </c>
      <c r="F82" s="11">
        <f t="shared" si="2"/>
        <v>6.1563562429171386</v>
      </c>
      <c r="G82" s="7"/>
      <c r="H82" s="34" t="e">
        <f t="shared" si="3"/>
        <v>#DIV/0!</v>
      </c>
    </row>
    <row r="83" spans="1:8" ht="79.5" x14ac:dyDescent="0.25">
      <c r="A83" s="9" t="s">
        <v>142</v>
      </c>
      <c r="B83" s="8" t="s">
        <v>141</v>
      </c>
      <c r="C83" s="33">
        <v>0</v>
      </c>
      <c r="D83" s="10">
        <v>30002</v>
      </c>
      <c r="E83" s="10">
        <v>1847.03</v>
      </c>
      <c r="F83" s="11">
        <f t="shared" si="2"/>
        <v>6.1563562429171386</v>
      </c>
      <c r="G83" s="7"/>
      <c r="H83" s="34" t="e">
        <f t="shared" si="3"/>
        <v>#DIV/0!</v>
      </c>
    </row>
    <row r="84" spans="1:8" ht="45.75" x14ac:dyDescent="0.25">
      <c r="A84" s="9" t="s">
        <v>144</v>
      </c>
      <c r="B84" s="8" t="s">
        <v>143</v>
      </c>
      <c r="C84" s="33">
        <v>86.21</v>
      </c>
      <c r="D84" s="10">
        <v>37682</v>
      </c>
      <c r="E84" s="10">
        <v>2000</v>
      </c>
      <c r="F84" s="11">
        <f t="shared" si="2"/>
        <v>5.3075739079666686</v>
      </c>
      <c r="G84" s="7"/>
      <c r="H84" s="34">
        <f t="shared" si="3"/>
        <v>2319.916483006612</v>
      </c>
    </row>
    <row r="85" spans="1:8" ht="68.25" x14ac:dyDescent="0.25">
      <c r="A85" s="9" t="s">
        <v>146</v>
      </c>
      <c r="B85" s="8" t="s">
        <v>145</v>
      </c>
      <c r="C85" s="33">
        <v>86.21</v>
      </c>
      <c r="D85" s="10">
        <v>37682</v>
      </c>
      <c r="E85" s="10">
        <v>2000</v>
      </c>
      <c r="F85" s="11">
        <f t="shared" si="2"/>
        <v>5.3075739079666686</v>
      </c>
      <c r="G85" s="7"/>
      <c r="H85" s="34">
        <f t="shared" si="3"/>
        <v>2319.916483006612</v>
      </c>
    </row>
    <row r="86" spans="1:8" ht="57" x14ac:dyDescent="0.25">
      <c r="A86" s="9" t="s">
        <v>148</v>
      </c>
      <c r="B86" s="8" t="s">
        <v>147</v>
      </c>
      <c r="C86" s="33">
        <v>2000</v>
      </c>
      <c r="D86" s="10">
        <v>63300</v>
      </c>
      <c r="E86" s="10">
        <v>0</v>
      </c>
      <c r="F86" s="11">
        <f t="shared" si="2"/>
        <v>0</v>
      </c>
      <c r="G86" s="7"/>
      <c r="H86" s="34">
        <f t="shared" si="3"/>
        <v>0</v>
      </c>
    </row>
    <row r="87" spans="1:8" ht="68.25" x14ac:dyDescent="0.25">
      <c r="A87" s="9" t="s">
        <v>150</v>
      </c>
      <c r="B87" s="8" t="s">
        <v>149</v>
      </c>
      <c r="C87" s="33">
        <v>2000</v>
      </c>
      <c r="D87" s="10">
        <v>63300</v>
      </c>
      <c r="E87" s="10">
        <v>0</v>
      </c>
      <c r="F87" s="11">
        <f t="shared" si="2"/>
        <v>0</v>
      </c>
      <c r="G87" s="7"/>
      <c r="H87" s="34">
        <f t="shared" si="3"/>
        <v>0</v>
      </c>
    </row>
    <row r="88" spans="1:8" ht="45.75" x14ac:dyDescent="0.25">
      <c r="A88" s="9" t="s">
        <v>152</v>
      </c>
      <c r="B88" s="8" t="s">
        <v>151</v>
      </c>
      <c r="C88" s="38">
        <v>0</v>
      </c>
      <c r="D88" s="10">
        <v>0</v>
      </c>
      <c r="E88" s="10">
        <v>-3000</v>
      </c>
      <c r="F88" s="11" t="e">
        <f t="shared" si="2"/>
        <v>#DIV/0!</v>
      </c>
      <c r="G88" s="7"/>
      <c r="H88" s="34" t="e">
        <f t="shared" si="3"/>
        <v>#DIV/0!</v>
      </c>
    </row>
    <row r="89" spans="1:8" ht="68.25" x14ac:dyDescent="0.25">
      <c r="A89" s="9" t="s">
        <v>154</v>
      </c>
      <c r="B89" s="8" t="s">
        <v>153</v>
      </c>
      <c r="C89" s="38">
        <v>0</v>
      </c>
      <c r="D89" s="10">
        <v>0</v>
      </c>
      <c r="E89" s="10">
        <v>-3000</v>
      </c>
      <c r="F89" s="11" t="e">
        <f t="shared" si="2"/>
        <v>#DIV/0!</v>
      </c>
      <c r="G89" s="7"/>
      <c r="H89" s="34" t="e">
        <f t="shared" si="3"/>
        <v>#DIV/0!</v>
      </c>
    </row>
    <row r="90" spans="1:8" ht="57" x14ac:dyDescent="0.25">
      <c r="A90" s="9" t="s">
        <v>156</v>
      </c>
      <c r="B90" s="8" t="s">
        <v>155</v>
      </c>
      <c r="C90" s="33">
        <v>2000</v>
      </c>
      <c r="D90" s="10">
        <v>7100</v>
      </c>
      <c r="E90" s="10">
        <v>0</v>
      </c>
      <c r="F90" s="11">
        <f t="shared" si="2"/>
        <v>0</v>
      </c>
      <c r="G90" s="7"/>
      <c r="H90" s="34">
        <f t="shared" si="3"/>
        <v>0</v>
      </c>
    </row>
    <row r="91" spans="1:8" ht="79.5" x14ac:dyDescent="0.25">
      <c r="A91" s="9" t="s">
        <v>158</v>
      </c>
      <c r="B91" s="8" t="s">
        <v>157</v>
      </c>
      <c r="C91" s="33">
        <v>2000</v>
      </c>
      <c r="D91" s="10">
        <v>7100</v>
      </c>
      <c r="E91" s="10">
        <v>0</v>
      </c>
      <c r="F91" s="11">
        <f t="shared" si="2"/>
        <v>0</v>
      </c>
      <c r="G91" s="7"/>
      <c r="H91" s="34">
        <f t="shared" si="3"/>
        <v>0</v>
      </c>
    </row>
    <row r="92" spans="1:8" ht="68.25" x14ac:dyDescent="0.25">
      <c r="A92" s="9" t="s">
        <v>160</v>
      </c>
      <c r="B92" s="8" t="s">
        <v>159</v>
      </c>
      <c r="C92" s="33">
        <v>4200</v>
      </c>
      <c r="D92" s="10">
        <v>7283</v>
      </c>
      <c r="E92" s="10">
        <v>3800</v>
      </c>
      <c r="F92" s="11">
        <f t="shared" si="2"/>
        <v>52.176300974872994</v>
      </c>
      <c r="G92" s="7"/>
      <c r="H92" s="34">
        <f t="shared" si="3"/>
        <v>90.476190476190482</v>
      </c>
    </row>
    <row r="93" spans="1:8" ht="113.25" x14ac:dyDescent="0.25">
      <c r="A93" s="9" t="s">
        <v>162</v>
      </c>
      <c r="B93" s="8" t="s">
        <v>161</v>
      </c>
      <c r="C93" s="33">
        <v>4200</v>
      </c>
      <c r="D93" s="10">
        <v>7283</v>
      </c>
      <c r="E93" s="10">
        <v>3800</v>
      </c>
      <c r="F93" s="11">
        <f t="shared" si="2"/>
        <v>52.176300974872994</v>
      </c>
      <c r="G93" s="7"/>
      <c r="H93" s="34">
        <f t="shared" si="3"/>
        <v>90.476190476190482</v>
      </c>
    </row>
    <row r="94" spans="1:8" ht="45.75" x14ac:dyDescent="0.25">
      <c r="A94" s="9" t="s">
        <v>164</v>
      </c>
      <c r="B94" s="8" t="s">
        <v>163</v>
      </c>
      <c r="C94" s="33">
        <v>483.75</v>
      </c>
      <c r="D94" s="10">
        <v>6811</v>
      </c>
      <c r="E94" s="10">
        <v>5057.13</v>
      </c>
      <c r="F94" s="11">
        <f t="shared" si="2"/>
        <v>74.249449420055797</v>
      </c>
      <c r="G94" s="7"/>
      <c r="H94" s="34">
        <f t="shared" si="3"/>
        <v>1045.4015503875969</v>
      </c>
    </row>
    <row r="95" spans="1:8" ht="68.25" x14ac:dyDescent="0.25">
      <c r="A95" s="9" t="s">
        <v>166</v>
      </c>
      <c r="B95" s="8" t="s">
        <v>165</v>
      </c>
      <c r="C95" s="33">
        <v>483.75</v>
      </c>
      <c r="D95" s="10">
        <v>6811</v>
      </c>
      <c r="E95" s="10">
        <v>5057.13</v>
      </c>
      <c r="F95" s="11">
        <f t="shared" si="2"/>
        <v>74.249449420055797</v>
      </c>
      <c r="G95" s="7"/>
      <c r="H95" s="34">
        <f t="shared" si="3"/>
        <v>1045.4015503875969</v>
      </c>
    </row>
    <row r="96" spans="1:8" ht="45.75" x14ac:dyDescent="0.25">
      <c r="A96" s="9" t="s">
        <v>168</v>
      </c>
      <c r="B96" s="8" t="s">
        <v>167</v>
      </c>
      <c r="C96" s="33">
        <v>19300</v>
      </c>
      <c r="D96" s="10">
        <v>46069</v>
      </c>
      <c r="E96" s="10">
        <v>2958.53</v>
      </c>
      <c r="F96" s="11">
        <f t="shared" si="2"/>
        <v>6.4219540254835144</v>
      </c>
      <c r="G96" s="7"/>
      <c r="H96" s="34">
        <f t="shared" si="3"/>
        <v>15.329170984455958</v>
      </c>
    </row>
    <row r="97" spans="1:8" ht="57" x14ac:dyDescent="0.25">
      <c r="A97" s="9" t="s">
        <v>170</v>
      </c>
      <c r="B97" s="8" t="s">
        <v>169</v>
      </c>
      <c r="C97" s="33">
        <v>19300</v>
      </c>
      <c r="D97" s="10">
        <v>46069</v>
      </c>
      <c r="E97" s="10">
        <v>2958.53</v>
      </c>
      <c r="F97" s="11">
        <f t="shared" si="2"/>
        <v>6.4219540254835144</v>
      </c>
      <c r="G97" s="7"/>
      <c r="H97" s="34">
        <f t="shared" si="3"/>
        <v>15.329170984455958</v>
      </c>
    </row>
    <row r="98" spans="1:8" ht="57" x14ac:dyDescent="0.25">
      <c r="A98" s="9" t="s">
        <v>172</v>
      </c>
      <c r="B98" s="8" t="s">
        <v>171</v>
      </c>
      <c r="C98" s="38">
        <v>28563.22</v>
      </c>
      <c r="D98" s="10">
        <v>146126</v>
      </c>
      <c r="E98" s="10">
        <v>-2239380.08</v>
      </c>
      <c r="F98" s="11">
        <f t="shared" si="2"/>
        <v>-1532.4994046234074</v>
      </c>
      <c r="G98" s="7"/>
      <c r="H98" s="34">
        <f t="shared" si="3"/>
        <v>-7840.0827357699864</v>
      </c>
    </row>
    <row r="99" spans="1:8" ht="68.25" x14ac:dyDescent="0.25">
      <c r="A99" s="9" t="s">
        <v>174</v>
      </c>
      <c r="B99" s="8" t="s">
        <v>173</v>
      </c>
      <c r="C99" s="38">
        <v>28563.22</v>
      </c>
      <c r="D99" s="10">
        <v>146126</v>
      </c>
      <c r="E99" s="10">
        <v>-2239380.08</v>
      </c>
      <c r="F99" s="11">
        <f t="shared" si="2"/>
        <v>-1532.4994046234074</v>
      </c>
      <c r="G99" s="7"/>
      <c r="H99" s="34">
        <f t="shared" si="3"/>
        <v>-7840.0827357699864</v>
      </c>
    </row>
    <row r="100" spans="1:8" ht="90.75" x14ac:dyDescent="0.25">
      <c r="A100" s="9" t="s">
        <v>176</v>
      </c>
      <c r="B100" s="8" t="s">
        <v>175</v>
      </c>
      <c r="C100" s="38">
        <v>15000</v>
      </c>
      <c r="D100" s="10">
        <v>90035</v>
      </c>
      <c r="E100" s="10">
        <v>5000</v>
      </c>
      <c r="F100" s="11">
        <f t="shared" si="2"/>
        <v>5.5533959015938246</v>
      </c>
      <c r="G100" s="7"/>
      <c r="H100" s="34">
        <f t="shared" si="3"/>
        <v>33.333333333333329</v>
      </c>
    </row>
    <row r="101" spans="1:8" ht="113.25" x14ac:dyDescent="0.25">
      <c r="A101" s="9" t="s">
        <v>178</v>
      </c>
      <c r="B101" s="8" t="s">
        <v>177</v>
      </c>
      <c r="C101" s="38">
        <v>15000</v>
      </c>
      <c r="D101" s="10">
        <v>90035</v>
      </c>
      <c r="E101" s="10">
        <v>5000</v>
      </c>
      <c r="F101" s="11">
        <f t="shared" si="2"/>
        <v>5.5533959015938246</v>
      </c>
      <c r="G101" s="7"/>
      <c r="H101" s="34">
        <f t="shared" si="3"/>
        <v>33.333333333333329</v>
      </c>
    </row>
    <row r="102" spans="1:8" ht="34.5" x14ac:dyDescent="0.25">
      <c r="A102" s="9" t="s">
        <v>180</v>
      </c>
      <c r="B102" s="8" t="s">
        <v>179</v>
      </c>
      <c r="C102" s="38">
        <v>1000</v>
      </c>
      <c r="D102" s="10">
        <v>10667</v>
      </c>
      <c r="E102" s="10">
        <v>4074.86</v>
      </c>
      <c r="F102" s="11">
        <f t="shared" si="2"/>
        <v>38.200618730664672</v>
      </c>
      <c r="G102" s="7"/>
      <c r="H102" s="34">
        <f t="shared" si="3"/>
        <v>407.48599999999999</v>
      </c>
    </row>
    <row r="103" spans="1:8" ht="57" x14ac:dyDescent="0.25">
      <c r="A103" s="9" t="s">
        <v>182</v>
      </c>
      <c r="B103" s="8" t="s">
        <v>181</v>
      </c>
      <c r="C103" s="38">
        <v>1000</v>
      </c>
      <c r="D103" s="10">
        <v>10667</v>
      </c>
      <c r="E103" s="10">
        <v>4074.86</v>
      </c>
      <c r="F103" s="11">
        <f t="shared" si="2"/>
        <v>38.200618730664672</v>
      </c>
      <c r="G103" s="7"/>
      <c r="H103" s="34">
        <f t="shared" si="3"/>
        <v>407.48599999999999</v>
      </c>
    </row>
    <row r="104" spans="1:8" ht="23.25" x14ac:dyDescent="0.25">
      <c r="A104" s="9" t="s">
        <v>184</v>
      </c>
      <c r="B104" s="8" t="s">
        <v>183</v>
      </c>
      <c r="C104" s="38">
        <v>0</v>
      </c>
      <c r="D104" s="10">
        <v>0</v>
      </c>
      <c r="E104" s="10">
        <v>1350</v>
      </c>
      <c r="F104" s="11" t="e">
        <f t="shared" si="2"/>
        <v>#DIV/0!</v>
      </c>
      <c r="G104" s="7"/>
      <c r="H104" s="34" t="e">
        <f t="shared" si="3"/>
        <v>#DIV/0!</v>
      </c>
    </row>
    <row r="105" spans="1:8" ht="57" x14ac:dyDescent="0.25">
      <c r="A105" s="9" t="s">
        <v>186</v>
      </c>
      <c r="B105" s="8" t="s">
        <v>185</v>
      </c>
      <c r="C105" s="38">
        <v>0</v>
      </c>
      <c r="D105" s="10">
        <v>0</v>
      </c>
      <c r="E105" s="10">
        <v>1350</v>
      </c>
      <c r="F105" s="11" t="e">
        <f t="shared" si="2"/>
        <v>#DIV/0!</v>
      </c>
      <c r="G105" s="7"/>
      <c r="H105" s="34" t="e">
        <f t="shared" si="3"/>
        <v>#DIV/0!</v>
      </c>
    </row>
    <row r="106" spans="1:8" ht="57" x14ac:dyDescent="0.25">
      <c r="A106" s="9" t="s">
        <v>188</v>
      </c>
      <c r="B106" s="8" t="s">
        <v>187</v>
      </c>
      <c r="C106" s="38">
        <v>0</v>
      </c>
      <c r="D106" s="10">
        <v>0</v>
      </c>
      <c r="E106" s="10">
        <v>1350</v>
      </c>
      <c r="F106" s="11" t="e">
        <f t="shared" si="2"/>
        <v>#DIV/0!</v>
      </c>
      <c r="G106" s="7"/>
      <c r="H106" s="34" t="e">
        <f t="shared" si="3"/>
        <v>#DIV/0!</v>
      </c>
    </row>
    <row r="107" spans="1:8" ht="135" x14ac:dyDescent="0.25">
      <c r="A107" s="26" t="s">
        <v>291</v>
      </c>
      <c r="B107" s="27" t="s">
        <v>292</v>
      </c>
      <c r="C107" s="33">
        <v>10000</v>
      </c>
      <c r="D107" s="10">
        <v>0</v>
      </c>
      <c r="E107" s="10">
        <v>0</v>
      </c>
      <c r="F107" s="11" t="e">
        <f t="shared" si="2"/>
        <v>#DIV/0!</v>
      </c>
      <c r="G107" s="7"/>
      <c r="H107" s="34">
        <f t="shared" si="3"/>
        <v>0</v>
      </c>
    </row>
    <row r="108" spans="1:8" ht="75" x14ac:dyDescent="0.25">
      <c r="A108" s="26" t="s">
        <v>293</v>
      </c>
      <c r="B108" s="27" t="s">
        <v>294</v>
      </c>
      <c r="C108" s="33">
        <v>10000</v>
      </c>
      <c r="D108" s="10">
        <v>0</v>
      </c>
      <c r="E108" s="10">
        <v>0</v>
      </c>
      <c r="F108" s="11" t="e">
        <f t="shared" si="2"/>
        <v>#DIV/0!</v>
      </c>
      <c r="G108" s="7"/>
      <c r="H108" s="34">
        <f t="shared" si="3"/>
        <v>0</v>
      </c>
    </row>
    <row r="109" spans="1:8" ht="90" x14ac:dyDescent="0.25">
      <c r="A109" s="26" t="s">
        <v>295</v>
      </c>
      <c r="B109" s="27" t="s">
        <v>296</v>
      </c>
      <c r="C109" s="33">
        <v>10000</v>
      </c>
      <c r="D109" s="10">
        <v>0</v>
      </c>
      <c r="E109" s="10">
        <v>0</v>
      </c>
      <c r="F109" s="11" t="e">
        <f t="shared" si="2"/>
        <v>#DIV/0!</v>
      </c>
      <c r="G109" s="7"/>
      <c r="H109" s="34">
        <f t="shared" si="3"/>
        <v>0</v>
      </c>
    </row>
    <row r="110" spans="1:8" ht="30" x14ac:dyDescent="0.25">
      <c r="A110" s="26" t="s">
        <v>297</v>
      </c>
      <c r="B110" s="27" t="s">
        <v>183</v>
      </c>
      <c r="C110" s="33">
        <v>1602000</v>
      </c>
      <c r="D110" s="10">
        <v>0</v>
      </c>
      <c r="E110" s="10">
        <v>0</v>
      </c>
      <c r="F110" s="11" t="e">
        <f t="shared" si="2"/>
        <v>#DIV/0!</v>
      </c>
      <c r="G110" s="7"/>
      <c r="H110" s="34">
        <f t="shared" si="3"/>
        <v>0</v>
      </c>
    </row>
    <row r="111" spans="1:8" ht="90" x14ac:dyDescent="0.25">
      <c r="A111" s="26" t="s">
        <v>298</v>
      </c>
      <c r="B111" s="27" t="s">
        <v>185</v>
      </c>
      <c r="C111" s="33">
        <v>1602000</v>
      </c>
      <c r="D111" s="10">
        <v>0</v>
      </c>
      <c r="E111" s="10">
        <v>0</v>
      </c>
      <c r="F111" s="11" t="e">
        <f t="shared" si="2"/>
        <v>#DIV/0!</v>
      </c>
      <c r="G111" s="7"/>
      <c r="H111" s="34">
        <f t="shared" si="3"/>
        <v>0</v>
      </c>
    </row>
    <row r="112" spans="1:8" ht="90" x14ac:dyDescent="0.25">
      <c r="A112" s="26" t="s">
        <v>299</v>
      </c>
      <c r="B112" s="27" t="s">
        <v>300</v>
      </c>
      <c r="C112" s="33">
        <v>1602000</v>
      </c>
      <c r="D112" s="10">
        <v>0</v>
      </c>
      <c r="E112" s="10">
        <v>0</v>
      </c>
      <c r="F112" s="11" t="e">
        <f t="shared" si="2"/>
        <v>#DIV/0!</v>
      </c>
      <c r="G112" s="7"/>
      <c r="H112" s="34">
        <f t="shared" si="3"/>
        <v>0</v>
      </c>
    </row>
    <row r="113" spans="1:8" x14ac:dyDescent="0.25">
      <c r="A113" s="9" t="s">
        <v>190</v>
      </c>
      <c r="B113" s="8" t="s">
        <v>189</v>
      </c>
      <c r="C113" s="38">
        <v>0</v>
      </c>
      <c r="D113" s="10">
        <v>0</v>
      </c>
      <c r="E113" s="10">
        <v>5000</v>
      </c>
      <c r="F113" s="11" t="e">
        <f t="shared" si="2"/>
        <v>#DIV/0!</v>
      </c>
      <c r="G113" s="7"/>
      <c r="H113" s="34" t="e">
        <f t="shared" si="3"/>
        <v>#DIV/0!</v>
      </c>
    </row>
    <row r="114" spans="1:8" x14ac:dyDescent="0.25">
      <c r="A114" s="9" t="s">
        <v>192</v>
      </c>
      <c r="B114" s="8" t="s">
        <v>191</v>
      </c>
      <c r="C114" s="38">
        <v>0</v>
      </c>
      <c r="D114" s="10">
        <v>0</v>
      </c>
      <c r="E114" s="10">
        <v>5000</v>
      </c>
      <c r="F114" s="11" t="e">
        <f t="shared" si="2"/>
        <v>#DIV/0!</v>
      </c>
      <c r="G114" s="7"/>
      <c r="H114" s="34" t="e">
        <f t="shared" si="3"/>
        <v>#DIV/0!</v>
      </c>
    </row>
    <row r="115" spans="1:8" ht="23.25" x14ac:dyDescent="0.25">
      <c r="A115" s="9" t="s">
        <v>194</v>
      </c>
      <c r="B115" s="8" t="s">
        <v>193</v>
      </c>
      <c r="C115" s="38">
        <v>0</v>
      </c>
      <c r="D115" s="10">
        <v>0</v>
      </c>
      <c r="E115" s="10">
        <v>5000</v>
      </c>
      <c r="F115" s="11" t="e">
        <f t="shared" si="2"/>
        <v>#DIV/0!</v>
      </c>
      <c r="G115" s="7"/>
      <c r="H115" s="34" t="e">
        <f t="shared" si="3"/>
        <v>#DIV/0!</v>
      </c>
    </row>
    <row r="116" spans="1:8" x14ac:dyDescent="0.25">
      <c r="A116" s="9" t="s">
        <v>196</v>
      </c>
      <c r="B116" s="8" t="s">
        <v>195</v>
      </c>
      <c r="C116" s="33">
        <v>67345896.120000005</v>
      </c>
      <c r="D116" s="10">
        <v>459908342.75</v>
      </c>
      <c r="E116" s="10">
        <v>124730916.93000001</v>
      </c>
      <c r="F116" s="11">
        <f t="shared" si="2"/>
        <v>27.120820680089743</v>
      </c>
      <c r="G116" s="7"/>
      <c r="H116" s="34">
        <f t="shared" si="3"/>
        <v>185.20938040196054</v>
      </c>
    </row>
    <row r="117" spans="1:8" ht="23.25" x14ac:dyDescent="0.25">
      <c r="A117" s="9" t="s">
        <v>198</v>
      </c>
      <c r="B117" s="8" t="s">
        <v>197</v>
      </c>
      <c r="C117" s="33">
        <v>68750020.409999996</v>
      </c>
      <c r="D117" s="10">
        <v>459908342.75</v>
      </c>
      <c r="E117" s="10">
        <v>124730916.93000001</v>
      </c>
      <c r="F117" s="11">
        <f t="shared" si="2"/>
        <v>27.120820680089743</v>
      </c>
      <c r="G117" s="7"/>
      <c r="H117" s="34">
        <f t="shared" si="3"/>
        <v>181.42673440116877</v>
      </c>
    </row>
    <row r="118" spans="1:8" ht="23.25" x14ac:dyDescent="0.25">
      <c r="A118" s="9" t="s">
        <v>200</v>
      </c>
      <c r="B118" s="8" t="s">
        <v>199</v>
      </c>
      <c r="C118" s="33">
        <v>15319275</v>
      </c>
      <c r="D118" s="10">
        <v>59811100</v>
      </c>
      <c r="E118" s="10">
        <v>14952774</v>
      </c>
      <c r="F118" s="11">
        <f t="shared" si="2"/>
        <v>24.999998328069537</v>
      </c>
      <c r="G118" s="7"/>
      <c r="H118" s="34">
        <f t="shared" si="3"/>
        <v>97.607582604268146</v>
      </c>
    </row>
    <row r="119" spans="1:8" x14ac:dyDescent="0.25">
      <c r="A119" s="9" t="s">
        <v>202</v>
      </c>
      <c r="B119" s="8" t="s">
        <v>201</v>
      </c>
      <c r="C119" s="33">
        <v>11982000</v>
      </c>
      <c r="D119" s="10">
        <v>46066000</v>
      </c>
      <c r="E119" s="10">
        <v>11516499</v>
      </c>
      <c r="F119" s="11">
        <f t="shared" si="2"/>
        <v>24.999997829201583</v>
      </c>
      <c r="G119" s="7"/>
      <c r="H119" s="34">
        <f t="shared" si="3"/>
        <v>96.114997496244371</v>
      </c>
    </row>
    <row r="120" spans="1:8" ht="34.5" x14ac:dyDescent="0.25">
      <c r="A120" s="9" t="s">
        <v>204</v>
      </c>
      <c r="B120" s="8" t="s">
        <v>203</v>
      </c>
      <c r="C120" s="33">
        <v>11982000</v>
      </c>
      <c r="D120" s="10">
        <v>46066000</v>
      </c>
      <c r="E120" s="10">
        <v>11516499</v>
      </c>
      <c r="F120" s="11">
        <f t="shared" si="2"/>
        <v>24.999997829201583</v>
      </c>
      <c r="G120" s="7"/>
      <c r="H120" s="34">
        <f t="shared" si="3"/>
        <v>96.114997496244371</v>
      </c>
    </row>
    <row r="121" spans="1:8" ht="23.25" x14ac:dyDescent="0.25">
      <c r="A121" s="9" t="s">
        <v>206</v>
      </c>
      <c r="B121" s="8" t="s">
        <v>205</v>
      </c>
      <c r="C121" s="33">
        <v>3337275</v>
      </c>
      <c r="D121" s="10">
        <v>13745100</v>
      </c>
      <c r="E121" s="10">
        <v>3436275</v>
      </c>
      <c r="F121" s="11">
        <f t="shared" si="2"/>
        <v>25</v>
      </c>
      <c r="G121" s="7"/>
      <c r="H121" s="34">
        <f t="shared" si="3"/>
        <v>102.96649212306448</v>
      </c>
    </row>
    <row r="122" spans="1:8" ht="23.25" x14ac:dyDescent="0.25">
      <c r="A122" s="9" t="s">
        <v>208</v>
      </c>
      <c r="B122" s="8" t="s">
        <v>207</v>
      </c>
      <c r="C122" s="33">
        <v>3337275</v>
      </c>
      <c r="D122" s="10">
        <v>13745100</v>
      </c>
      <c r="E122" s="10">
        <v>3436275</v>
      </c>
      <c r="F122" s="11">
        <f t="shared" si="2"/>
        <v>25</v>
      </c>
      <c r="G122" s="7"/>
      <c r="H122" s="34">
        <f t="shared" si="3"/>
        <v>102.96649212306448</v>
      </c>
    </row>
    <row r="123" spans="1:8" ht="23.25" x14ac:dyDescent="0.25">
      <c r="A123" s="9" t="s">
        <v>210</v>
      </c>
      <c r="B123" s="8" t="s">
        <v>209</v>
      </c>
      <c r="C123" s="33">
        <v>8062427.0099999998</v>
      </c>
      <c r="D123" s="10">
        <v>123191801.41</v>
      </c>
      <c r="E123" s="10">
        <v>53349892.530000001</v>
      </c>
      <c r="F123" s="11">
        <f t="shared" si="2"/>
        <v>43.306366105033163</v>
      </c>
      <c r="G123" s="7"/>
      <c r="H123" s="34">
        <f t="shared" si="3"/>
        <v>661.71008387212669</v>
      </c>
    </row>
    <row r="124" spans="1:8" ht="23.25" x14ac:dyDescent="0.25">
      <c r="A124" s="9" t="s">
        <v>212</v>
      </c>
      <c r="B124" s="8" t="s">
        <v>211</v>
      </c>
      <c r="C124" s="33">
        <v>4932458.01</v>
      </c>
      <c r="D124" s="10">
        <v>107807001.88</v>
      </c>
      <c r="E124" s="10">
        <v>46005303.539999999</v>
      </c>
      <c r="F124" s="11">
        <f t="shared" si="2"/>
        <v>42.673762128371322</v>
      </c>
      <c r="G124" s="7"/>
      <c r="H124" s="34">
        <f t="shared" si="3"/>
        <v>932.7054269236445</v>
      </c>
    </row>
    <row r="125" spans="1:8" ht="34.5" x14ac:dyDescent="0.25">
      <c r="A125" s="9" t="s">
        <v>214</v>
      </c>
      <c r="B125" s="8" t="s">
        <v>213</v>
      </c>
      <c r="C125" s="33">
        <v>4932458.01</v>
      </c>
      <c r="D125" s="10">
        <v>107807001.88</v>
      </c>
      <c r="E125" s="10">
        <v>46005303.539999999</v>
      </c>
      <c r="F125" s="11">
        <f t="shared" si="2"/>
        <v>42.673762128371322</v>
      </c>
      <c r="G125" s="7"/>
      <c r="H125" s="34">
        <f t="shared" si="3"/>
        <v>932.7054269236445</v>
      </c>
    </row>
    <row r="126" spans="1:8" ht="45.75" x14ac:dyDescent="0.25">
      <c r="A126" s="9" t="s">
        <v>216</v>
      </c>
      <c r="B126" s="8" t="s">
        <v>215</v>
      </c>
      <c r="C126" s="38">
        <v>1849000</v>
      </c>
      <c r="D126" s="10">
        <v>8096984.5300000003</v>
      </c>
      <c r="E126" s="10">
        <v>2699099.99</v>
      </c>
      <c r="F126" s="11">
        <f t="shared" si="2"/>
        <v>33.334631923768789</v>
      </c>
      <c r="G126" s="7"/>
      <c r="H126" s="34">
        <f t="shared" si="3"/>
        <v>145.976202812331</v>
      </c>
    </row>
    <row r="127" spans="1:8" ht="57" x14ac:dyDescent="0.25">
      <c r="A127" s="9" t="s">
        <v>218</v>
      </c>
      <c r="B127" s="8" t="s">
        <v>217</v>
      </c>
      <c r="C127" s="38">
        <v>1849000</v>
      </c>
      <c r="D127" s="10">
        <v>8096984.5300000003</v>
      </c>
      <c r="E127" s="10">
        <v>2699099.99</v>
      </c>
      <c r="F127" s="11">
        <f t="shared" si="2"/>
        <v>33.334631923768789</v>
      </c>
      <c r="G127" s="7"/>
      <c r="H127" s="34">
        <f t="shared" si="3"/>
        <v>145.976202812331</v>
      </c>
    </row>
    <row r="128" spans="1:8" ht="23.25" x14ac:dyDescent="0.25">
      <c r="A128" s="9" t="s">
        <v>220</v>
      </c>
      <c r="B128" s="8" t="s">
        <v>219</v>
      </c>
      <c r="C128" s="38">
        <v>621594</v>
      </c>
      <c r="D128" s="10">
        <v>1035990</v>
      </c>
      <c r="E128" s="10">
        <v>1035990</v>
      </c>
      <c r="F128" s="11">
        <f t="shared" si="2"/>
        <v>100</v>
      </c>
      <c r="G128" s="7"/>
      <c r="H128" s="34">
        <f t="shared" si="3"/>
        <v>166.66666666666669</v>
      </c>
    </row>
    <row r="129" spans="1:8" ht="34.5" x14ac:dyDescent="0.25">
      <c r="A129" s="9" t="s">
        <v>222</v>
      </c>
      <c r="B129" s="8" t="s">
        <v>221</v>
      </c>
      <c r="C129" s="38">
        <v>621594</v>
      </c>
      <c r="D129" s="10">
        <v>1035990</v>
      </c>
      <c r="E129" s="10">
        <v>1035990</v>
      </c>
      <c r="F129" s="11">
        <f t="shared" si="2"/>
        <v>100</v>
      </c>
      <c r="G129" s="7"/>
      <c r="H129" s="34">
        <f t="shared" si="3"/>
        <v>166.66666666666669</v>
      </c>
    </row>
    <row r="130" spans="1:8" x14ac:dyDescent="0.25">
      <c r="A130" s="9" t="s">
        <v>224</v>
      </c>
      <c r="B130" s="8" t="s">
        <v>223</v>
      </c>
      <c r="C130" s="38">
        <v>212766</v>
      </c>
      <c r="D130" s="10">
        <v>98504</v>
      </c>
      <c r="E130" s="10">
        <v>212766</v>
      </c>
      <c r="F130" s="11">
        <f t="shared" si="2"/>
        <v>215.99731990579062</v>
      </c>
      <c r="G130" s="7"/>
      <c r="H130" s="34">
        <f t="shared" si="3"/>
        <v>100</v>
      </c>
    </row>
    <row r="131" spans="1:8" ht="23.25" x14ac:dyDescent="0.25">
      <c r="A131" s="9" t="s">
        <v>226</v>
      </c>
      <c r="B131" s="8" t="s">
        <v>225</v>
      </c>
      <c r="C131" s="38">
        <v>212766</v>
      </c>
      <c r="D131" s="10">
        <v>98504</v>
      </c>
      <c r="E131" s="10">
        <v>212766</v>
      </c>
      <c r="F131" s="11">
        <f t="shared" si="2"/>
        <v>215.99731990579062</v>
      </c>
      <c r="G131" s="7"/>
      <c r="H131" s="34">
        <f t="shared" si="3"/>
        <v>100</v>
      </c>
    </row>
    <row r="132" spans="1:8" ht="23.25" x14ac:dyDescent="0.25">
      <c r="A132" s="9" t="s">
        <v>228</v>
      </c>
      <c r="B132" s="8" t="s">
        <v>227</v>
      </c>
      <c r="C132" s="38">
        <v>0</v>
      </c>
      <c r="D132" s="10">
        <v>1373233</v>
      </c>
      <c r="E132" s="10">
        <v>1373233</v>
      </c>
      <c r="F132" s="11">
        <f t="shared" si="2"/>
        <v>100</v>
      </c>
      <c r="G132" s="7"/>
      <c r="H132" s="34" t="e">
        <f t="shared" si="3"/>
        <v>#DIV/0!</v>
      </c>
    </row>
    <row r="133" spans="1:8" ht="34.5" x14ac:dyDescent="0.25">
      <c r="A133" s="9" t="s">
        <v>230</v>
      </c>
      <c r="B133" s="8" t="s">
        <v>229</v>
      </c>
      <c r="C133" s="38">
        <v>0</v>
      </c>
      <c r="D133" s="10">
        <v>1373233</v>
      </c>
      <c r="E133" s="10">
        <v>1373233</v>
      </c>
      <c r="F133" s="11">
        <f t="shared" si="2"/>
        <v>100</v>
      </c>
      <c r="G133" s="7"/>
      <c r="H133" s="34" t="e">
        <f t="shared" si="3"/>
        <v>#DIV/0!</v>
      </c>
    </row>
    <row r="134" spans="1:8" x14ac:dyDescent="0.25">
      <c r="A134" s="9" t="s">
        <v>232</v>
      </c>
      <c r="B134" s="8" t="s">
        <v>231</v>
      </c>
      <c r="C134" s="38">
        <v>446609</v>
      </c>
      <c r="D134" s="10">
        <v>4780088</v>
      </c>
      <c r="E134" s="10">
        <v>2023500</v>
      </c>
      <c r="F134" s="11">
        <f t="shared" si="2"/>
        <v>42.331856652011432</v>
      </c>
      <c r="G134" s="7"/>
      <c r="H134" s="34">
        <f t="shared" si="3"/>
        <v>453.0808828303953</v>
      </c>
    </row>
    <row r="135" spans="1:8" x14ac:dyDescent="0.25">
      <c r="A135" s="9" t="s">
        <v>234</v>
      </c>
      <c r="B135" s="8" t="s">
        <v>233</v>
      </c>
      <c r="C135" s="38">
        <v>446609</v>
      </c>
      <c r="D135" s="10">
        <v>4780088</v>
      </c>
      <c r="E135" s="10">
        <v>2023500</v>
      </c>
      <c r="F135" s="11">
        <f t="shared" si="2"/>
        <v>42.331856652011432</v>
      </c>
      <c r="G135" s="7"/>
      <c r="H135" s="34">
        <f t="shared" si="3"/>
        <v>453.0808828303953</v>
      </c>
    </row>
    <row r="136" spans="1:8" ht="23.25" x14ac:dyDescent="0.25">
      <c r="A136" s="9" t="s">
        <v>236</v>
      </c>
      <c r="B136" s="8" t="s">
        <v>235</v>
      </c>
      <c r="C136" s="38">
        <v>40881367.149999999</v>
      </c>
      <c r="D136" s="10">
        <v>230136553.37</v>
      </c>
      <c r="E136" s="10">
        <v>46446981.039999999</v>
      </c>
      <c r="F136" s="11">
        <f t="shared" si="2"/>
        <v>20.18235710922692</v>
      </c>
      <c r="G136" s="7"/>
      <c r="H136" s="34">
        <f t="shared" si="3"/>
        <v>113.61406009143214</v>
      </c>
    </row>
    <row r="137" spans="1:8" ht="23.25" x14ac:dyDescent="0.25">
      <c r="A137" s="9" t="s">
        <v>238</v>
      </c>
      <c r="B137" s="8" t="s">
        <v>237</v>
      </c>
      <c r="C137" s="38">
        <v>40676815.82</v>
      </c>
      <c r="D137" s="10">
        <v>220864698.75</v>
      </c>
      <c r="E137" s="10">
        <v>46205828.68</v>
      </c>
      <c r="F137" s="11">
        <f t="shared" si="2"/>
        <v>20.920422748182613</v>
      </c>
      <c r="G137" s="7"/>
      <c r="H137" s="34">
        <f t="shared" si="3"/>
        <v>113.59254098075566</v>
      </c>
    </row>
    <row r="138" spans="1:8" ht="34.5" x14ac:dyDescent="0.25">
      <c r="A138" s="9" t="s">
        <v>240</v>
      </c>
      <c r="B138" s="8" t="s">
        <v>239</v>
      </c>
      <c r="C138" s="38">
        <v>40676815.82</v>
      </c>
      <c r="D138" s="10">
        <v>220864698.75</v>
      </c>
      <c r="E138" s="10">
        <v>46205828.68</v>
      </c>
      <c r="F138" s="11">
        <f t="shared" si="2"/>
        <v>20.920422748182613</v>
      </c>
      <c r="G138" s="7"/>
      <c r="H138" s="34">
        <f t="shared" si="3"/>
        <v>113.59254098075566</v>
      </c>
    </row>
    <row r="139" spans="1:8" ht="57" x14ac:dyDescent="0.25">
      <c r="A139" s="9" t="s">
        <v>242</v>
      </c>
      <c r="B139" s="8" t="s">
        <v>241</v>
      </c>
      <c r="C139" s="38">
        <v>204551.33</v>
      </c>
      <c r="D139" s="10">
        <v>991052</v>
      </c>
      <c r="E139" s="10">
        <v>231309.36</v>
      </c>
      <c r="F139" s="11">
        <f t="shared" si="2"/>
        <v>23.339780354613076</v>
      </c>
      <c r="G139" s="7"/>
      <c r="H139" s="34">
        <f t="shared" si="3"/>
        <v>113.08132780168185</v>
      </c>
    </row>
    <row r="140" spans="1:8" ht="57" x14ac:dyDescent="0.25">
      <c r="A140" s="9" t="s">
        <v>244</v>
      </c>
      <c r="B140" s="8" t="s">
        <v>243</v>
      </c>
      <c r="C140" s="38">
        <v>204551.33</v>
      </c>
      <c r="D140" s="10">
        <v>991052</v>
      </c>
      <c r="E140" s="10">
        <v>231309.36</v>
      </c>
      <c r="F140" s="11">
        <f t="shared" si="2"/>
        <v>23.339780354613076</v>
      </c>
      <c r="G140" s="7"/>
      <c r="H140" s="34">
        <f t="shared" si="3"/>
        <v>113.08132780168185</v>
      </c>
    </row>
    <row r="141" spans="1:8" ht="45.75" x14ac:dyDescent="0.25">
      <c r="A141" s="9" t="s">
        <v>246</v>
      </c>
      <c r="B141" s="8" t="s">
        <v>245</v>
      </c>
      <c r="C141" s="38">
        <v>0</v>
      </c>
      <c r="D141" s="10">
        <v>8270959.6200000001</v>
      </c>
      <c r="E141" s="10">
        <v>0</v>
      </c>
      <c r="F141" s="11">
        <f t="shared" si="2"/>
        <v>0</v>
      </c>
      <c r="G141" s="7"/>
      <c r="H141" s="34" t="e">
        <f t="shared" si="3"/>
        <v>#DIV/0!</v>
      </c>
    </row>
    <row r="142" spans="1:8" ht="45.75" x14ac:dyDescent="0.25">
      <c r="A142" s="9" t="s">
        <v>248</v>
      </c>
      <c r="B142" s="8" t="s">
        <v>247</v>
      </c>
      <c r="C142" s="38">
        <v>0</v>
      </c>
      <c r="D142" s="10">
        <v>8270959.6200000001</v>
      </c>
      <c r="E142" s="10">
        <v>0</v>
      </c>
      <c r="F142" s="11">
        <f t="shared" si="2"/>
        <v>0</v>
      </c>
      <c r="G142" s="7"/>
      <c r="H142" s="34" t="e">
        <f t="shared" si="3"/>
        <v>#DIV/0!</v>
      </c>
    </row>
    <row r="143" spans="1:8" ht="45.75" x14ac:dyDescent="0.25">
      <c r="A143" s="9" t="s">
        <v>250</v>
      </c>
      <c r="B143" s="8" t="s">
        <v>249</v>
      </c>
      <c r="C143" s="38">
        <v>0</v>
      </c>
      <c r="D143" s="10">
        <v>9843</v>
      </c>
      <c r="E143" s="10">
        <v>9843</v>
      </c>
      <c r="F143" s="11">
        <f t="shared" si="2"/>
        <v>100</v>
      </c>
      <c r="G143" s="7"/>
      <c r="H143" s="34" t="e">
        <f t="shared" si="3"/>
        <v>#DIV/0!</v>
      </c>
    </row>
    <row r="144" spans="1:8" ht="45.75" x14ac:dyDescent="0.25">
      <c r="A144" s="9" t="s">
        <v>252</v>
      </c>
      <c r="B144" s="8" t="s">
        <v>251</v>
      </c>
      <c r="C144" s="38">
        <v>0</v>
      </c>
      <c r="D144" s="10">
        <v>9843</v>
      </c>
      <c r="E144" s="10">
        <v>9843</v>
      </c>
      <c r="F144" s="11">
        <f t="shared" si="2"/>
        <v>100</v>
      </c>
      <c r="G144" s="7"/>
      <c r="H144" s="34" t="e">
        <f t="shared" si="3"/>
        <v>#DIV/0!</v>
      </c>
    </row>
    <row r="145" spans="1:8" x14ac:dyDescent="0.25">
      <c r="A145" s="9" t="s">
        <v>254</v>
      </c>
      <c r="B145" s="8" t="s">
        <v>253</v>
      </c>
      <c r="C145" s="38">
        <v>4486951.25</v>
      </c>
      <c r="D145" s="10">
        <v>46768887.969999999</v>
      </c>
      <c r="E145" s="10">
        <v>9981269.3599999994</v>
      </c>
      <c r="F145" s="11">
        <f t="shared" si="2"/>
        <v>21.341686307364217</v>
      </c>
      <c r="G145" s="7"/>
      <c r="H145" s="34">
        <f t="shared" si="3"/>
        <v>222.4510319785623</v>
      </c>
    </row>
    <row r="146" spans="1:8" ht="45.75" x14ac:dyDescent="0.25">
      <c r="A146" s="9" t="s">
        <v>256</v>
      </c>
      <c r="B146" s="8" t="s">
        <v>255</v>
      </c>
      <c r="C146" s="38">
        <v>2582200</v>
      </c>
      <c r="D146" s="10">
        <v>25767000</v>
      </c>
      <c r="E146" s="10">
        <v>4847000</v>
      </c>
      <c r="F146" s="11">
        <f t="shared" si="2"/>
        <v>18.810882136065509</v>
      </c>
      <c r="G146" s="7"/>
      <c r="H146" s="34">
        <f t="shared" si="3"/>
        <v>187.70815583610874</v>
      </c>
    </row>
    <row r="147" spans="1:8" ht="57" x14ac:dyDescent="0.25">
      <c r="A147" s="9" t="s">
        <v>258</v>
      </c>
      <c r="B147" s="8" t="s">
        <v>257</v>
      </c>
      <c r="C147" s="38">
        <v>2582200</v>
      </c>
      <c r="D147" s="10">
        <v>25767000</v>
      </c>
      <c r="E147" s="10">
        <v>4847000</v>
      </c>
      <c r="F147" s="11">
        <f t="shared" ref="F147:F158" si="4">E147/D147*100</f>
        <v>18.810882136065509</v>
      </c>
      <c r="G147" s="7"/>
      <c r="H147" s="34">
        <f t="shared" ref="H147:H158" si="5">E147/C147*100</f>
        <v>187.70815583610874</v>
      </c>
    </row>
    <row r="148" spans="1:8" ht="113.25" x14ac:dyDescent="0.25">
      <c r="A148" s="9" t="s">
        <v>260</v>
      </c>
      <c r="B148" s="8" t="s">
        <v>259</v>
      </c>
      <c r="C148" s="38">
        <v>0</v>
      </c>
      <c r="D148" s="10">
        <v>703080</v>
      </c>
      <c r="E148" s="10">
        <v>234380</v>
      </c>
      <c r="F148" s="11">
        <f t="shared" si="4"/>
        <v>33.336177959833876</v>
      </c>
      <c r="G148" s="7"/>
      <c r="H148" s="34" t="e">
        <f t="shared" si="5"/>
        <v>#DIV/0!</v>
      </c>
    </row>
    <row r="149" spans="1:8" ht="113.25" x14ac:dyDescent="0.25">
      <c r="A149" s="9" t="s">
        <v>262</v>
      </c>
      <c r="B149" s="8" t="s">
        <v>261</v>
      </c>
      <c r="C149" s="38">
        <v>0</v>
      </c>
      <c r="D149" s="10">
        <v>703080</v>
      </c>
      <c r="E149" s="10">
        <v>234380</v>
      </c>
      <c r="F149" s="11">
        <f t="shared" si="4"/>
        <v>33.336177959833876</v>
      </c>
      <c r="G149" s="7"/>
      <c r="H149" s="34" t="e">
        <f t="shared" si="5"/>
        <v>#DIV/0!</v>
      </c>
    </row>
    <row r="150" spans="1:8" ht="57" x14ac:dyDescent="0.25">
      <c r="A150" s="9" t="s">
        <v>264</v>
      </c>
      <c r="B150" s="8" t="s">
        <v>263</v>
      </c>
      <c r="C150" s="38">
        <v>261000</v>
      </c>
      <c r="D150" s="10">
        <v>1047057.97</v>
      </c>
      <c r="E150" s="10">
        <v>261000</v>
      </c>
      <c r="F150" s="11">
        <f t="shared" si="4"/>
        <v>24.926986611830099</v>
      </c>
      <c r="G150" s="7"/>
      <c r="H150" s="34">
        <f t="shared" si="5"/>
        <v>100</v>
      </c>
    </row>
    <row r="151" spans="1:8" ht="57" x14ac:dyDescent="0.25">
      <c r="A151" s="9" t="s">
        <v>266</v>
      </c>
      <c r="B151" s="8" t="s">
        <v>265</v>
      </c>
      <c r="C151" s="38">
        <v>261000</v>
      </c>
      <c r="D151" s="10">
        <v>1047057.97</v>
      </c>
      <c r="E151" s="10">
        <v>261000</v>
      </c>
      <c r="F151" s="11">
        <f t="shared" si="4"/>
        <v>24.926986611830099</v>
      </c>
      <c r="G151" s="7"/>
      <c r="H151" s="34">
        <f t="shared" si="5"/>
        <v>100</v>
      </c>
    </row>
    <row r="152" spans="1:8" ht="90.75" x14ac:dyDescent="0.25">
      <c r="A152" s="9" t="s">
        <v>268</v>
      </c>
      <c r="B152" s="8" t="s">
        <v>267</v>
      </c>
      <c r="C152" s="38">
        <v>1471260</v>
      </c>
      <c r="D152" s="10">
        <v>18436320</v>
      </c>
      <c r="E152" s="10">
        <v>3682800</v>
      </c>
      <c r="F152" s="11">
        <f t="shared" si="4"/>
        <v>19.975786924939467</v>
      </c>
      <c r="G152" s="7"/>
      <c r="H152" s="34">
        <f t="shared" si="5"/>
        <v>250.31605562579014</v>
      </c>
    </row>
    <row r="153" spans="1:8" ht="102" x14ac:dyDescent="0.25">
      <c r="A153" s="9" t="s">
        <v>270</v>
      </c>
      <c r="B153" s="8" t="s">
        <v>269</v>
      </c>
      <c r="C153" s="38">
        <v>1471260</v>
      </c>
      <c r="D153" s="10">
        <v>18436320</v>
      </c>
      <c r="E153" s="10">
        <v>3682800</v>
      </c>
      <c r="F153" s="11">
        <f t="shared" si="4"/>
        <v>19.975786924939467</v>
      </c>
      <c r="G153" s="7"/>
      <c r="H153" s="34">
        <f t="shared" si="5"/>
        <v>250.31605562579014</v>
      </c>
    </row>
    <row r="154" spans="1:8" ht="23.25" x14ac:dyDescent="0.25">
      <c r="A154" s="9" t="s">
        <v>272</v>
      </c>
      <c r="B154" s="8" t="s">
        <v>271</v>
      </c>
      <c r="C154" s="38">
        <v>172491.25</v>
      </c>
      <c r="D154" s="10">
        <v>815430</v>
      </c>
      <c r="E154" s="10">
        <v>956089.36</v>
      </c>
      <c r="F154" s="11">
        <f t="shared" si="4"/>
        <v>117.2497161007076</v>
      </c>
      <c r="G154" s="7"/>
      <c r="H154" s="34">
        <f t="shared" si="5"/>
        <v>554.28281724435294</v>
      </c>
    </row>
    <row r="155" spans="1:8" ht="23.25" x14ac:dyDescent="0.25">
      <c r="A155" s="9" t="s">
        <v>274</v>
      </c>
      <c r="B155" s="8" t="s">
        <v>273</v>
      </c>
      <c r="C155" s="38">
        <v>172491.25</v>
      </c>
      <c r="D155" s="10">
        <v>815430</v>
      </c>
      <c r="E155" s="10">
        <v>956089.36</v>
      </c>
      <c r="F155" s="11">
        <f t="shared" si="4"/>
        <v>117.2497161007076</v>
      </c>
      <c r="G155" s="7"/>
      <c r="H155" s="34">
        <f t="shared" si="5"/>
        <v>554.28281724435294</v>
      </c>
    </row>
    <row r="156" spans="1:8" ht="105" x14ac:dyDescent="0.25">
      <c r="A156" s="26" t="s">
        <v>301</v>
      </c>
      <c r="B156" s="27" t="s">
        <v>302</v>
      </c>
      <c r="C156" s="33">
        <v>-1404124.29</v>
      </c>
      <c r="D156" s="10">
        <v>0</v>
      </c>
      <c r="E156" s="10">
        <v>0</v>
      </c>
      <c r="F156" s="11" t="e">
        <f t="shared" si="4"/>
        <v>#DIV/0!</v>
      </c>
      <c r="G156" s="7"/>
      <c r="H156" s="34">
        <f t="shared" si="5"/>
        <v>0</v>
      </c>
    </row>
    <row r="157" spans="1:8" ht="120" x14ac:dyDescent="0.25">
      <c r="A157" s="35" t="s">
        <v>303</v>
      </c>
      <c r="B157" s="36" t="s">
        <v>304</v>
      </c>
      <c r="C157" s="37">
        <v>-1404124.29</v>
      </c>
      <c r="D157" s="10">
        <v>0</v>
      </c>
      <c r="E157" s="10">
        <v>0</v>
      </c>
      <c r="F157" s="11" t="e">
        <f t="shared" si="4"/>
        <v>#DIV/0!</v>
      </c>
      <c r="G157" s="7"/>
      <c r="H157" s="34">
        <f t="shared" si="5"/>
        <v>0</v>
      </c>
    </row>
    <row r="158" spans="1:8" ht="15" customHeight="1" x14ac:dyDescent="0.25">
      <c r="A158" s="12" t="s">
        <v>277</v>
      </c>
      <c r="B158" s="13"/>
      <c r="C158" s="39">
        <f>C116+C10</f>
        <v>106042130.12</v>
      </c>
      <c r="D158" s="14">
        <f>D116+D10</f>
        <v>645313342.75</v>
      </c>
      <c r="E158" s="14">
        <f>E116+E10</f>
        <v>164283480.56</v>
      </c>
      <c r="F158" s="15">
        <f t="shared" si="4"/>
        <v>25.457939527471517</v>
      </c>
      <c r="G158" s="6"/>
      <c r="H158" s="34">
        <f t="shared" si="5"/>
        <v>154.92284092567036</v>
      </c>
    </row>
  </sheetData>
  <mergeCells count="9">
    <mergeCell ref="G7:G8"/>
    <mergeCell ref="A4:H4"/>
    <mergeCell ref="H7:H8"/>
    <mergeCell ref="F7:F8"/>
    <mergeCell ref="E7:E8"/>
    <mergeCell ref="D7:D8"/>
    <mergeCell ref="C7:C8"/>
    <mergeCell ref="B7:B8"/>
    <mergeCell ref="A7:A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D0F50D-CA9F-42F6-AD2C-1997BF026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2024</dc:creator>
  <cp:lastModifiedBy>2024</cp:lastModifiedBy>
  <dcterms:created xsi:type="dcterms:W3CDTF">2025-04-07T07:21:19Z</dcterms:created>
  <dcterms:modified xsi:type="dcterms:W3CDTF">2025-04-08T13:38:59Z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012_Орг=27006_Ф=0503117M_Период=март 2025 года.xlsx</vt:lpwstr>
  </property>
  <property fmtid="{D5CDD505-2E9C-101B-9397-08002B2CF9AE}" pid="3" name="Название отчета">
    <vt:lpwstr>012_Орг=27006_Ф=0503117M_Период=март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us_27006_1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